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recumperacion impuesto especifico del diesel/"/>
    </mc:Choice>
  </mc:AlternateContent>
  <xr:revisionPtr revIDLastSave="0" documentId="13_ncr:1_{305D68A5-39A9-E544-8F19-90CA478E3D23}" xr6:coauthVersionLast="47" xr6:coauthVersionMax="47" xr10:uidLastSave="{00000000-0000-0000-0000-000000000000}"/>
  <bookViews>
    <workbookView xWindow="0" yWindow="500" windowWidth="28800" windowHeight="17500" activeTab="5" xr2:uid="{14C1E199-A52C-3141-A2AD-B4076825522B}"/>
  </bookViews>
  <sheets>
    <sheet name="caso 1" sheetId="1" r:id="rId1"/>
    <sheet name="LIBRO DE COMPRA Y VENTAS" sheetId="2" r:id="rId2"/>
    <sheet name="F29" sheetId="3" r:id="rId3"/>
    <sheet name="caso 2" sheetId="4" r:id="rId4"/>
    <sheet name="LIBRO DE COMPRA Y VENTA CASO 2" sheetId="5" r:id="rId5"/>
    <sheet name="F29 CASO 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6" i="6" l="1"/>
  <c r="E60" i="5"/>
  <c r="E57" i="5"/>
  <c r="S80" i="6"/>
  <c r="S109" i="6"/>
  <c r="J109" i="6"/>
  <c r="S72" i="6"/>
  <c r="P72" i="6"/>
  <c r="K72" i="6"/>
  <c r="J8" i="5"/>
  <c r="J7" i="5"/>
  <c r="P41" i="6"/>
  <c r="S51" i="6"/>
  <c r="S20" i="6"/>
  <c r="E59" i="5"/>
  <c r="E58" i="5"/>
  <c r="E55" i="5"/>
  <c r="D50" i="5"/>
  <c r="E50" i="5"/>
  <c r="B44" i="5"/>
  <c r="D43" i="5"/>
  <c r="D42" i="5"/>
  <c r="B43" i="5"/>
  <c r="B42" i="5"/>
  <c r="S72" i="3"/>
  <c r="B48" i="2"/>
  <c r="P72" i="3"/>
  <c r="K72" i="3"/>
  <c r="J8" i="2"/>
  <c r="J7" i="2"/>
  <c r="S51" i="3"/>
  <c r="S20" i="3"/>
  <c r="S13" i="3"/>
  <c r="E62" i="2"/>
  <c r="E61" i="2"/>
  <c r="E26" i="2"/>
  <c r="F26" i="2"/>
  <c r="E54" i="2"/>
  <c r="D54" i="2" s="1"/>
  <c r="D55" i="2" s="1"/>
  <c r="D53" i="2"/>
  <c r="B47" i="2"/>
  <c r="B46" i="2"/>
  <c r="E64" i="2" l="1"/>
  <c r="B27" i="1"/>
  <c r="B21" i="4"/>
  <c r="B22" i="4" s="1"/>
  <c r="D25" i="1"/>
  <c r="D26" i="1" l="1"/>
  <c r="D15" i="1"/>
  <c r="D16" i="1"/>
  <c r="D17" i="1"/>
  <c r="D18" i="1"/>
  <c r="D19" i="1"/>
  <c r="D20" i="1"/>
  <c r="D21" i="1"/>
  <c r="D22" i="1"/>
  <c r="D23" i="1"/>
  <c r="D24" i="1"/>
  <c r="G7" i="2"/>
  <c r="G7" i="5"/>
  <c r="S77" i="6"/>
  <c r="S36" i="6"/>
  <c r="F29" i="5"/>
  <c r="B29" i="5"/>
  <c r="G22" i="5"/>
  <c r="E22" i="5"/>
  <c r="D22" i="5"/>
  <c r="F21" i="5"/>
  <c r="H21" i="5" s="1"/>
  <c r="J10" i="5"/>
  <c r="E10" i="5"/>
  <c r="D10" i="5"/>
  <c r="C56" i="5" s="1"/>
  <c r="F9" i="5"/>
  <c r="H9" i="5" s="1"/>
  <c r="F8" i="5"/>
  <c r="F30" i="5" s="1"/>
  <c r="F7" i="5"/>
  <c r="B30" i="5" s="1"/>
  <c r="D20" i="4"/>
  <c r="D21" i="4"/>
  <c r="D15" i="4"/>
  <c r="D16" i="4"/>
  <c r="D17" i="4"/>
  <c r="D18" i="4"/>
  <c r="D19" i="4"/>
  <c r="J12" i="2"/>
  <c r="S77" i="3"/>
  <c r="S36" i="3"/>
  <c r="E55" i="2"/>
  <c r="D47" i="2"/>
  <c r="D46" i="2"/>
  <c r="F33" i="2"/>
  <c r="B33" i="2"/>
  <c r="D26" i="2"/>
  <c r="H25" i="2"/>
  <c r="F24" i="2"/>
  <c r="F23" i="2"/>
  <c r="D12" i="2"/>
  <c r="E12" i="2"/>
  <c r="G8" i="2"/>
  <c r="G9" i="2"/>
  <c r="F8" i="2"/>
  <c r="F9" i="2"/>
  <c r="F10" i="2"/>
  <c r="F11" i="2"/>
  <c r="F7" i="2"/>
  <c r="B34" i="2" s="1"/>
  <c r="D27" i="1" l="1"/>
  <c r="D22" i="4"/>
  <c r="S80" i="3"/>
  <c r="S196" i="3" s="1"/>
  <c r="H8" i="5"/>
  <c r="F31" i="5" s="1"/>
  <c r="F22" i="5"/>
  <c r="E51" i="5" s="1"/>
  <c r="F10" i="5"/>
  <c r="H22" i="5"/>
  <c r="D48" i="2"/>
  <c r="H8" i="2"/>
  <c r="F35" i="2" s="1"/>
  <c r="F34" i="2"/>
  <c r="G26" i="2"/>
  <c r="H24" i="2"/>
  <c r="H7" i="2"/>
  <c r="B35" i="2" s="1"/>
  <c r="H10" i="2"/>
  <c r="H11" i="2"/>
  <c r="H23" i="2"/>
  <c r="H9" i="2"/>
  <c r="F12" i="2"/>
  <c r="G12" i="2"/>
  <c r="H26" i="2" l="1"/>
  <c r="H12" i="2"/>
  <c r="H7" i="5" l="1"/>
  <c r="B31" i="5" s="1"/>
  <c r="D44" i="5"/>
  <c r="G10" i="5"/>
  <c r="H10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J6" authorId="0" shapeId="0" xr:uid="{8BA795B3-94B7-3442-A16A-81A202752714}">
      <text>
        <r>
          <rPr>
            <b/>
            <sz val="10"/>
            <color rgb="FF000000"/>
            <rFont val="Tahoma"/>
            <family val="2"/>
          </rPr>
          <t>total de litros / 1000</t>
        </r>
      </text>
    </comment>
  </commentList>
</comments>
</file>

<file path=xl/sharedStrings.xml><?xml version="1.0" encoding="utf-8"?>
<sst xmlns="http://schemas.openxmlformats.org/spreadsheetml/2006/main" count="924" uniqueCount="300">
  <si>
    <t>Nos proporciona los siguientes datos: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</si>
  <si>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Fecha de inicio de actividades 01.03.2020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</si>
  <si>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Giro único: transporte de carga por carretera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</si>
  <si>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Actividad afecta a iva</t>
    </r>
  </si>
  <si>
    <t>Caso 1</t>
  </si>
  <si>
    <t>Datos:</t>
  </si>
  <si>
    <t>MES</t>
  </si>
  <si>
    <t>UF VENTAS</t>
  </si>
  <si>
    <t>TOTALES</t>
  </si>
  <si>
    <t>DETALLE VENTAS ÚLTIMO 12 MESES</t>
  </si>
  <si>
    <t>FECHA</t>
  </si>
  <si>
    <t>RUT</t>
  </si>
  <si>
    <t>FOLIO</t>
  </si>
  <si>
    <t>NETO</t>
  </si>
  <si>
    <t>IVA</t>
  </si>
  <si>
    <t>IMPTO ESP</t>
  </si>
  <si>
    <t>TOTAL</t>
  </si>
  <si>
    <t>77777777-7</t>
  </si>
  <si>
    <t>66666666-6</t>
  </si>
  <si>
    <t>78888888-8</t>
  </si>
  <si>
    <t>EXENTO</t>
  </si>
  <si>
    <t>67777777-7</t>
  </si>
  <si>
    <t>SUB TOTALES</t>
  </si>
  <si>
    <t>57777777-7</t>
  </si>
  <si>
    <t>55555555-5</t>
  </si>
  <si>
    <t>Empresa del rubro de transporte de carga por carretera en el territorio nacional e internacional necesita su asesoría para poder recuperar el I.E.C.</t>
  </si>
  <si>
    <t>IVA DETERMINADO</t>
  </si>
  <si>
    <t>IMPTO ESPECIFICO</t>
  </si>
  <si>
    <t>PPM TRANSPORTE 0,3%</t>
  </si>
  <si>
    <t>TOTAL A PAGAR</t>
  </si>
  <si>
    <t>COMPRAS CON FACTURAS</t>
  </si>
  <si>
    <t>COMPRAS EXENTAS</t>
  </si>
  <si>
    <t>MENOS</t>
  </si>
  <si>
    <t>TOTAL VENTAS</t>
  </si>
  <si>
    <t>VENTAS DE EXPORTACION</t>
  </si>
  <si>
    <t>VENTAS AFECTAS</t>
  </si>
  <si>
    <t xml:space="preserve">DETERMINACIÓN PAGO DE IMPUESTOS MENSUALES </t>
  </si>
  <si>
    <t>TIPO BASE</t>
  </si>
  <si>
    <t>INFORMACIÓN FACTURAS DE COMPRAS CON IE</t>
  </si>
  <si>
    <t>FACTURA FOLIO Nº123451</t>
  </si>
  <si>
    <t>ESPECIFICO BASE</t>
  </si>
  <si>
    <t>TOTAL LITRO</t>
  </si>
  <si>
    <t>ESPECIFICO VARIABLE</t>
  </si>
  <si>
    <t>FACTOR A UTILIZAR</t>
  </si>
  <si>
    <t>DET. IEC A RECUPERAR</t>
  </si>
  <si>
    <t>MONTO IEC</t>
  </si>
  <si>
    <t>FACTOR</t>
  </si>
  <si>
    <t>TOTAL IEC</t>
  </si>
  <si>
    <t>Periodo Tributario</t>
  </si>
  <si>
    <t>Rol Único Tributario</t>
  </si>
  <si>
    <t>Mes</t>
  </si>
  <si>
    <t>Año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</si>
  <si>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</si>
  <si>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</si>
  <si>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</si>
  <si>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</si>
  <si>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</si>
  <si>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</si>
  <si>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</si>
  <si>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</si>
  <si>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</si>
  <si>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</si>
  <si>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</si>
  <si>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</si>
  <si>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</si>
  <si>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</si>
  <si>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</si>
  <si>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</si>
  <si>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</si>
  <si>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</si>
  <si>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</si>
  <si>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</si>
  <si>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</si>
  <si>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</si>
  <si>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</si>
  <si>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</si>
  <si>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</si>
  <si>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</si>
  <si>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</si>
  <si>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</si>
  <si>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</si>
  <si>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</si>
  <si>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</si>
  <si>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</si>
  <si>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</si>
  <si>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</si>
  <si>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</si>
  <si>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</si>
  <si>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</si>
  <si>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</si>
  <si>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</si>
  <si>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</si>
  <si>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</si>
  <si>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</si>
  <si>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</si>
  <si>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</si>
  <si>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</si>
  <si>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</si>
  <si>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</si>
  <si>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</si>
  <si>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</si>
  <si>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</si>
  <si>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</si>
  <si>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</si>
  <si>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</si>
  <si>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</si>
  <si>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</si>
  <si>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</si>
  <si>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</si>
  <si>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</si>
  <si>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</si>
  <si>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</si>
  <si>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</si>
  <si>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</si>
  <si>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</si>
  <si>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</si>
  <si>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</si>
  <si>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</si>
  <si>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</si>
  <si>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</si>
  <si>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</si>
  <si>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</si>
  <si>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</si>
  <si>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</si>
  <si>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</si>
  <si>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</si>
  <si>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</si>
  <si>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</si>
  <si>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</si>
  <si>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</si>
  <si>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</si>
  <si>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</si>
  <si>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</si>
  <si>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</si>
  <si>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</si>
  <si>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</si>
  <si>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</si>
  <si>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</si>
  <si>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</si>
  <si>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</si>
  <si>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</si>
  <si>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</si>
  <si>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</si>
  <si>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</si>
  <si>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</si>
  <si>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</si>
  <si>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</si>
  <si>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</si>
  <si>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</si>
  <si>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</si>
  <si>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</si>
  <si>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</si>
  <si>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</si>
  <si>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</si>
  <si>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</si>
  <si>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</si>
  <si>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</si>
  <si>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</si>
  <si>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</si>
  <si>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</si>
  <si>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</si>
  <si>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</si>
  <si>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</si>
  <si>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</si>
  <si>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</si>
  <si>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</si>
  <si>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</si>
  <si>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</si>
  <si>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</si>
  <si>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</si>
  <si>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</si>
  <si>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</si>
  <si>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</si>
  <si>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</si>
  <si>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</si>
  <si>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</si>
  <si>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</si>
  <si>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</si>
  <si>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</si>
  <si>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</si>
  <si>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</si>
  <si>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</si>
  <si>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</si>
  <si>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</si>
  <si>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</si>
  <si>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</si>
  <si>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</si>
  <si>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</si>
  <si>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</si>
  <si>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</si>
  <si>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</si>
  <si>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</si>
  <si>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</si>
  <si>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</si>
  <si>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</si>
  <si>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</si>
  <si>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</si>
  <si>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</si>
  <si>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</si>
  <si>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</si>
  <si>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Apellido Paterno o Razón Social</t>
  </si>
  <si>
    <t>Apellido Materno</t>
  </si>
  <si>
    <t>Nombres</t>
  </si>
  <si>
    <t>TOTAL A PAGAR CON RECARGO</t>
  </si>
  <si>
    <t>Folio</t>
  </si>
  <si>
    <t>ABELTUS EXPORTACIONES SPA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</si>
  <si>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</si>
  <si>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</si>
  <si>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</si>
  <si>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</si>
  <si>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</si>
  <si>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</si>
  <si>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</si>
  <si>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</si>
  <si>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</si>
  <si>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</si>
  <si>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</si>
  <si>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</si>
  <si>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</si>
  <si>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</si>
  <si>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</si>
  <si>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</si>
  <si>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</si>
  <si>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</si>
  <si>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</si>
  <si>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</si>
  <si>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</si>
  <si>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</si>
  <si>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</si>
  <si>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</si>
  <si>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</si>
  <si>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</si>
  <si>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</si>
  <si>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</si>
  <si>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</si>
  <si>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</si>
  <si>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</si>
  <si>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</si>
  <si>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</si>
  <si>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</si>
  <si>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</si>
  <si>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</si>
  <si>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</si>
  <si>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</si>
  <si>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</si>
  <si>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</si>
  <si>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</si>
  <si>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</si>
  <si>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</si>
  <si>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</si>
  <si>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</si>
  <si>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</si>
  <si>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</si>
  <si>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</si>
  <si>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</si>
  <si>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</si>
  <si>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</si>
  <si>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</si>
  <si>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</si>
  <si>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</si>
  <si>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</si>
  <si>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</si>
  <si>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</si>
  <si>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</si>
  <si>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</si>
  <si>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</si>
  <si>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</si>
  <si>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</si>
  <si>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</si>
  <si>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</si>
  <si>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</si>
  <si>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</si>
  <si>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</si>
  <si>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</si>
  <si>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</si>
  <si>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</si>
  <si>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Peso del vehículo 13.200 kl</t>
    </r>
  </si>
  <si>
    <t>IECB fact 1</t>
  </si>
  <si>
    <t>IECB fact 2</t>
  </si>
  <si>
    <t>CANT DE LITROS M/3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</si>
  <si>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Giro único: transporte de carga por carretera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</si>
  <si>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Actividad afecta a iva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</si>
  <si>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Peso del vehículo 13.200 kl</t>
    </r>
  </si>
  <si>
    <t xml:space="preserve"> VENTAS NETAS </t>
  </si>
  <si>
    <t xml:space="preserve"> UF MES </t>
  </si>
  <si>
    <t>FACTURA FOLIO Nº 222</t>
  </si>
  <si>
    <t>FACTURA FOLIO Nº333</t>
  </si>
  <si>
    <t>VENTAS NETAS (CLP)</t>
  </si>
  <si>
    <t xml:space="preserve">UF VENTAS </t>
  </si>
  <si>
    <t xml:space="preserve">UF MES </t>
  </si>
  <si>
    <t>DETALLE VENTAS AÑO 2025</t>
  </si>
  <si>
    <t>LIBRO DE VENTAS FEBRERO  2026</t>
  </si>
  <si>
    <t>LIBRO DE COMPRA OCTUBRE  2026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</si>
  <si>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Fecha de inicio de actividades 01.08.2025</t>
    </r>
  </si>
  <si>
    <t>UF</t>
  </si>
  <si>
    <t>F29</t>
  </si>
  <si>
    <t>PPM 1,0 %</t>
  </si>
  <si>
    <t xml:space="preserve"> POR LA VENTAS</t>
  </si>
  <si>
    <t>LIBRO DE COMPRA FEBRERO  2025</t>
  </si>
  <si>
    <t>LIBRO DE VENTAS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</si>
</sst>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164" formatCode="_-* #,##0.00_-;\-* #,##0.00_-;_-* &quot;-&quot;_-;_-@_-"/>
    <numFmt numFmtId="165" formatCode="0.0"/>
    <numFmt numFmtId="166" formatCode="_-&quot;$&quot;* #,##0.0_-;\-&quot;$&quot;* #,##0.0_-;_-&quot;$&quot;* &quot;-&quot;?_-;_-@_-"/>
    <numFmt numFmtId="167" formatCode="_-&quot;$&quot;* #,##0.00_-;\-&quot;$&quot;* #,##0.00_-;_-&quot;$&quot;* &quot;-&quot;_-;_-@_-"/>
    <numFmt numFmtId="170" formatCode="0.0%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mbol"/>
      <charset val="2"/>
    </font>
    <font>
      <sz val="7"/>
      <color theme="1"/>
      <name val="Times New Roman"/>
      <family val="1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  <font>
      <sz val="12"/>
      <color rgb="FF000000"/>
      <name val="Calibri"/>
      <family val="2"/>
      <scheme val="minor"/>
    </font>
    <font>
      <sz val="12"/>
      <color rgb="FF000000"/>
      <name val="Symbol"/>
      <charset val="2"/>
    </font>
    <font>
      <sz val="7"/>
      <color rgb="FF000000"/>
      <name val="Times New Roman"/>
      <family val="1"/>
    </font>
    <font>
      <sz val="12"/>
      <color rgb="FF000000"/>
      <name val="Calibri"/>
      <family val="2"/>
    </font>
    <font>
      <sz val="11"/>
      <color rgb="FF000000"/>
      <name val="Helvetica Neue"/>
      <family val="2"/>
    </font>
    <font>
      <sz val="8"/>
      <name val="Calibri"/>
      <family val="2"/>
      <scheme val="minor"/>
    </font>
    <font>
      <b/>
      <sz val="10"/>
      <color rgb="FF000000"/>
      <name val="Tahoma"/>
      <family val="2"/>
    </font>
    <font>
      <sz val="12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D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12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 indent="4"/>
    </xf>
    <xf numFmtId="0" fontId="0" fillId="2" borderId="1" xfId="0" applyFill="1" applyBorder="1"/>
    <xf numFmtId="41" fontId="0" fillId="2" borderId="0" xfId="1" applyFont="1" applyFill="1"/>
    <xf numFmtId="41" fontId="0" fillId="2" borderId="1" xfId="1" applyFont="1" applyFill="1" applyBorder="1"/>
    <xf numFmtId="41" fontId="0" fillId="0" borderId="0" xfId="1" applyFont="1"/>
    <xf numFmtId="164" fontId="0" fillId="2" borderId="0" xfId="1" applyNumberFormat="1" applyFont="1" applyFill="1"/>
    <xf numFmtId="0" fontId="0" fillId="3" borderId="3" xfId="0" applyFill="1" applyBorder="1"/>
    <xf numFmtId="0" fontId="0" fillId="3" borderId="4" xfId="0" applyFill="1" applyBorder="1"/>
    <xf numFmtId="41" fontId="0" fillId="3" borderId="4" xfId="1" applyFont="1" applyFill="1" applyBorder="1"/>
    <xf numFmtId="41" fontId="0" fillId="3" borderId="5" xfId="1" applyFont="1" applyFill="1" applyBorder="1"/>
    <xf numFmtId="0" fontId="2" fillId="3" borderId="1" xfId="0" applyFont="1" applyFill="1" applyBorder="1"/>
    <xf numFmtId="41" fontId="2" fillId="3" borderId="1" xfId="1" applyFont="1" applyFill="1" applyBorder="1"/>
    <xf numFmtId="0" fontId="2" fillId="2" borderId="0" xfId="0" applyFont="1" applyFill="1"/>
    <xf numFmtId="0" fontId="2" fillId="4" borderId="1" xfId="0" applyFont="1" applyFill="1" applyBorder="1"/>
    <xf numFmtId="41" fontId="2" fillId="4" borderId="1" xfId="1" applyFont="1" applyFill="1" applyBorder="1"/>
    <xf numFmtId="0" fontId="0" fillId="2" borderId="7" xfId="0" applyFill="1" applyBorder="1"/>
    <xf numFmtId="41" fontId="0" fillId="2" borderId="7" xfId="1" applyFont="1" applyFill="1" applyBorder="1"/>
    <xf numFmtId="0" fontId="0" fillId="2" borderId="8" xfId="0" applyFill="1" applyBorder="1"/>
    <xf numFmtId="0" fontId="0" fillId="2" borderId="9" xfId="0" applyFill="1" applyBorder="1"/>
    <xf numFmtId="41" fontId="0" fillId="2" borderId="9" xfId="1" applyFont="1" applyFill="1" applyBorder="1"/>
    <xf numFmtId="41" fontId="0" fillId="2" borderId="10" xfId="1" applyFont="1" applyFill="1" applyBorder="1"/>
    <xf numFmtId="0" fontId="0" fillId="2" borderId="11" xfId="0" applyFill="1" applyBorder="1"/>
    <xf numFmtId="41" fontId="0" fillId="2" borderId="0" xfId="1" applyFont="1" applyFill="1" applyBorder="1"/>
    <xf numFmtId="41" fontId="0" fillId="2" borderId="12" xfId="1" applyFont="1" applyFill="1" applyBorder="1"/>
    <xf numFmtId="0" fontId="0" fillId="2" borderId="13" xfId="0" applyFill="1" applyBorder="1"/>
    <xf numFmtId="41" fontId="0" fillId="2" borderId="14" xfId="1" applyFont="1" applyFill="1" applyBorder="1"/>
    <xf numFmtId="0" fontId="2" fillId="2" borderId="0" xfId="0" applyFont="1" applyFill="1" applyAlignment="1">
      <alignment horizontal="left"/>
    </xf>
    <xf numFmtId="0" fontId="6" fillId="5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6" fillId="8" borderId="15" xfId="0" applyFont="1" applyFill="1" applyBorder="1" applyAlignment="1">
      <alignment horizontal="left" vertical="center" wrapText="1"/>
    </xf>
    <xf numFmtId="3" fontId="9" fillId="8" borderId="15" xfId="0" applyNumberFormat="1" applyFont="1" applyFill="1" applyBorder="1" applyAlignment="1">
      <alignment horizontal="right" vertical="center"/>
    </xf>
    <xf numFmtId="0" fontId="0" fillId="9" borderId="0" xfId="0" applyFill="1"/>
    <xf numFmtId="0" fontId="0" fillId="10" borderId="0" xfId="0" applyFill="1"/>
    <xf numFmtId="0" fontId="0" fillId="11" borderId="0" xfId="0" applyFill="1"/>
    <xf numFmtId="41" fontId="0" fillId="12" borderId="0" xfId="1" applyFont="1" applyFill="1"/>
    <xf numFmtId="0" fontId="0" fillId="12" borderId="0" xfId="0" applyFill="1"/>
    <xf numFmtId="0" fontId="0" fillId="13" borderId="0" xfId="0" applyFill="1"/>
    <xf numFmtId="0" fontId="0" fillId="12" borderId="11" xfId="0" applyFill="1" applyBorder="1"/>
    <xf numFmtId="9" fontId="0" fillId="2" borderId="0" xfId="0" applyNumberFormat="1" applyFill="1"/>
    <xf numFmtId="41" fontId="0" fillId="2" borderId="1" xfId="0" applyNumberFormat="1" applyFill="1" applyBorder="1"/>
    <xf numFmtId="9" fontId="0" fillId="2" borderId="1" xfId="0" applyNumberFormat="1" applyFill="1" applyBorder="1"/>
    <xf numFmtId="41" fontId="0" fillId="2" borderId="0" xfId="0" applyNumberFormat="1" applyFill="1"/>
    <xf numFmtId="41" fontId="0" fillId="2" borderId="7" xfId="0" applyNumberFormat="1" applyFill="1" applyBorder="1"/>
    <xf numFmtId="41" fontId="0" fillId="12" borderId="0" xfId="1" applyFont="1" applyFill="1" applyBorder="1"/>
    <xf numFmtId="41" fontId="0" fillId="12" borderId="12" xfId="1" applyFont="1" applyFill="1" applyBorder="1"/>
    <xf numFmtId="17" fontId="0" fillId="2" borderId="1" xfId="0" applyNumberFormat="1" applyFill="1" applyBorder="1"/>
    <xf numFmtId="14" fontId="0" fillId="2" borderId="1" xfId="0" applyNumberFormat="1" applyFill="1" applyBorder="1"/>
    <xf numFmtId="0" fontId="0" fillId="2" borderId="2" xfId="0" applyFill="1" applyBorder="1"/>
    <xf numFmtId="41" fontId="0" fillId="2" borderId="2" xfId="1" applyFont="1" applyFill="1" applyBorder="1"/>
    <xf numFmtId="0" fontId="0" fillId="2" borderId="6" xfId="0" applyFill="1" applyBorder="1"/>
    <xf numFmtId="41" fontId="0" fillId="2" borderId="6" xfId="1" applyFont="1" applyFill="1" applyBorder="1"/>
    <xf numFmtId="0" fontId="0" fillId="2" borderId="3" xfId="0" applyFill="1" applyBorder="1"/>
    <xf numFmtId="0" fontId="0" fillId="2" borderId="4" xfId="0" applyFill="1" applyBorder="1"/>
    <xf numFmtId="41" fontId="0" fillId="2" borderId="5" xfId="1" applyFont="1" applyFill="1" applyBorder="1"/>
    <xf numFmtId="0" fontId="2" fillId="2" borderId="8" xfId="0" applyFont="1" applyFill="1" applyBorder="1"/>
    <xf numFmtId="0" fontId="0" fillId="2" borderId="10" xfId="0" applyFill="1" applyBorder="1"/>
    <xf numFmtId="0" fontId="0" fillId="2" borderId="12" xfId="0" applyFill="1" applyBorder="1"/>
    <xf numFmtId="41" fontId="0" fillId="2" borderId="12" xfId="0" applyNumberFormat="1" applyFill="1" applyBorder="1"/>
    <xf numFmtId="0" fontId="0" fillId="2" borderId="14" xfId="0" applyFill="1" applyBorder="1"/>
    <xf numFmtId="0" fontId="0" fillId="2" borderId="27" xfId="0" applyFill="1" applyBorder="1"/>
    <xf numFmtId="2" fontId="0" fillId="2" borderId="28" xfId="0" applyNumberFormat="1" applyFill="1" applyBorder="1"/>
    <xf numFmtId="0" fontId="0" fillId="2" borderId="28" xfId="0" applyFill="1" applyBorder="1"/>
    <xf numFmtId="41" fontId="0" fillId="2" borderId="28" xfId="1" applyFont="1" applyFill="1" applyBorder="1"/>
    <xf numFmtId="0" fontId="2" fillId="0" borderId="1" xfId="0" applyFont="1" applyBorder="1"/>
    <xf numFmtId="17" fontId="0" fillId="0" borderId="1" xfId="0" applyNumberFormat="1" applyBorder="1"/>
    <xf numFmtId="165" fontId="0" fillId="0" borderId="1" xfId="0" applyNumberForma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42" fontId="0" fillId="0" borderId="1" xfId="2" applyFont="1" applyBorder="1"/>
    <xf numFmtId="166" fontId="0" fillId="2" borderId="0" xfId="0" applyNumberFormat="1" applyFill="1"/>
    <xf numFmtId="42" fontId="0" fillId="2" borderId="1" xfId="2" applyFont="1" applyFill="1" applyBorder="1"/>
    <xf numFmtId="165" fontId="0" fillId="2" borderId="1" xfId="0" applyNumberFormat="1" applyFill="1" applyBorder="1"/>
    <xf numFmtId="167" fontId="0" fillId="0" borderId="1" xfId="2" applyNumberFormat="1" applyFont="1" applyBorder="1"/>
    <xf numFmtId="167" fontId="0" fillId="2" borderId="0" xfId="2" applyNumberFormat="1" applyFont="1" applyFill="1"/>
    <xf numFmtId="167" fontId="2" fillId="0" borderId="1" xfId="2" applyNumberFormat="1" applyFont="1" applyBorder="1"/>
    <xf numFmtId="167" fontId="0" fillId="2" borderId="1" xfId="2" applyNumberFormat="1" applyFont="1" applyFill="1" applyBorder="1"/>
    <xf numFmtId="167" fontId="0" fillId="0" borderId="0" xfId="2" applyNumberFormat="1" applyFont="1"/>
    <xf numFmtId="0" fontId="11" fillId="14" borderId="0" xfId="0" applyFont="1" applyFill="1" applyAlignment="1">
      <alignment horizontal="left" vertical="center" indent="4"/>
    </xf>
    <xf numFmtId="0" fontId="10" fillId="14" borderId="0" xfId="0" applyFont="1" applyFill="1"/>
    <xf numFmtId="0" fontId="6" fillId="3" borderId="1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6" fillId="8" borderId="17" xfId="0" applyFont="1" applyFill="1" applyBorder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 wrapText="1"/>
    </xf>
    <xf numFmtId="0" fontId="6" fillId="8" borderId="19" xfId="0" applyFont="1" applyFill="1" applyBorder="1" applyAlignment="1">
      <alignment horizontal="left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left" vertical="center" wrapText="1"/>
    </xf>
    <xf numFmtId="0" fontId="6" fillId="8" borderId="22" xfId="0" applyFont="1" applyFill="1" applyBorder="1" applyAlignment="1">
      <alignment horizontal="left" vertical="center" wrapText="1"/>
    </xf>
    <xf numFmtId="0" fontId="6" fillId="8" borderId="24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9" fillId="8" borderId="17" xfId="0" applyFont="1" applyFill="1" applyBorder="1" applyAlignment="1">
      <alignment horizontal="right" vertical="center"/>
    </xf>
    <xf numFmtId="0" fontId="9" fillId="8" borderId="19" xfId="0" applyFont="1" applyFill="1" applyBorder="1" applyAlignment="1">
      <alignment horizontal="right" vertic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right" vertical="center"/>
    </xf>
    <xf numFmtId="0" fontId="6" fillId="8" borderId="21" xfId="0" applyFont="1" applyFill="1" applyBorder="1" applyAlignment="1">
      <alignment horizontal="left" vertical="center" wrapText="1"/>
    </xf>
    <xf numFmtId="0" fontId="6" fillId="8" borderId="2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justify" vertical="center" wrapText="1"/>
    </xf>
    <xf numFmtId="0" fontId="8" fillId="5" borderId="18" xfId="0" applyFont="1" applyFill="1" applyBorder="1" applyAlignment="1">
      <alignment horizontal="justify" vertical="center" wrapText="1"/>
    </xf>
    <xf numFmtId="0" fontId="8" fillId="5" borderId="19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right" vertical="center"/>
    </xf>
    <xf numFmtId="0" fontId="9" fillId="8" borderId="23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3" fontId="9" fillId="8" borderId="17" xfId="0" applyNumberFormat="1" applyFont="1" applyFill="1" applyBorder="1" applyAlignment="1">
      <alignment horizontal="right" vertical="center"/>
    </xf>
    <xf numFmtId="3" fontId="9" fillId="8" borderId="19" xfId="0" applyNumberFormat="1" applyFont="1" applyFill="1" applyBorder="1" applyAlignment="1">
      <alignment horizontal="right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right" vertical="center"/>
    </xf>
    <xf numFmtId="0" fontId="9" fillId="8" borderId="21" xfId="0" applyFont="1" applyFill="1" applyBorder="1" applyAlignment="1">
      <alignment horizontal="right" vertical="center"/>
    </xf>
    <xf numFmtId="0" fontId="9" fillId="8" borderId="22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5" xfId="0" applyFont="1" applyFill="1" applyBorder="1" applyAlignment="1">
      <alignment horizontal="right" vertical="center"/>
    </xf>
    <xf numFmtId="0" fontId="9" fillId="8" borderId="26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right" vertical="center"/>
    </xf>
    <xf numFmtId="0" fontId="9" fillId="3" borderId="19" xfId="0" applyFont="1" applyFill="1" applyBorder="1" applyAlignment="1">
      <alignment horizontal="right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right" vertical="center"/>
    </xf>
    <xf numFmtId="0" fontId="9" fillId="3" borderId="22" xfId="0" applyFont="1" applyFill="1" applyBorder="1" applyAlignment="1">
      <alignment horizontal="right" vertical="center"/>
    </xf>
    <xf numFmtId="0" fontId="9" fillId="3" borderId="24" xfId="0" applyFont="1" applyFill="1" applyBorder="1" applyAlignment="1">
      <alignment horizontal="right" vertical="center"/>
    </xf>
    <xf numFmtId="0" fontId="9" fillId="3" borderId="25" xfId="0" applyFont="1" applyFill="1" applyBorder="1" applyAlignment="1">
      <alignment horizontal="right" vertical="center"/>
    </xf>
    <xf numFmtId="0" fontId="9" fillId="3" borderId="26" xfId="0" applyFont="1" applyFill="1" applyBorder="1" applyAlignment="1">
      <alignment horizontal="right" vertical="center"/>
    </xf>
    <xf numFmtId="0" fontId="9" fillId="3" borderId="23" xfId="0" applyFont="1" applyFill="1" applyBorder="1" applyAlignment="1">
      <alignment horizontal="right" vertical="center"/>
    </xf>
    <xf numFmtId="9" fontId="0" fillId="3" borderId="0" xfId="2" applyNumberFormat="1" applyFont="1" applyFill="1"/>
    <xf numFmtId="14" fontId="0" fillId="15" borderId="1" xfId="0" applyNumberFormat="1" applyFill="1" applyBorder="1"/>
    <xf numFmtId="0" fontId="0" fillId="15" borderId="1" xfId="0" applyFill="1" applyBorder="1"/>
    <xf numFmtId="41" fontId="0" fillId="15" borderId="1" xfId="1" applyFont="1" applyFill="1" applyBorder="1"/>
    <xf numFmtId="41" fontId="0" fillId="12" borderId="32" xfId="1" applyFont="1" applyFill="1" applyBorder="1"/>
    <xf numFmtId="41" fontId="0" fillId="15" borderId="4" xfId="1" applyFont="1" applyFill="1" applyBorder="1"/>
    <xf numFmtId="0" fontId="17" fillId="2" borderId="11" xfId="0" applyFont="1" applyFill="1" applyBorder="1"/>
    <xf numFmtId="0" fontId="17" fillId="2" borderId="0" xfId="0" applyFont="1" applyFill="1"/>
    <xf numFmtId="41" fontId="17" fillId="2" borderId="0" xfId="1" applyFont="1" applyFill="1" applyBorder="1"/>
    <xf numFmtId="41" fontId="17" fillId="2" borderId="12" xfId="1" applyFont="1" applyFill="1" applyBorder="1"/>
    <xf numFmtId="0" fontId="2" fillId="2" borderId="27" xfId="0" applyFont="1" applyFill="1" applyBorder="1"/>
    <xf numFmtId="0" fontId="2" fillId="2" borderId="33" xfId="0" applyFont="1" applyFill="1" applyBorder="1"/>
    <xf numFmtId="41" fontId="2" fillId="2" borderId="33" xfId="1" applyFont="1" applyFill="1" applyBorder="1"/>
    <xf numFmtId="41" fontId="2" fillId="2" borderId="28" xfId="1" applyFont="1" applyFill="1" applyBorder="1"/>
    <xf numFmtId="41" fontId="9" fillId="8" borderId="17" xfId="0" applyNumberFormat="1" applyFont="1" applyFill="1" applyBorder="1" applyAlignment="1">
      <alignment horizontal="right" vertical="center"/>
    </xf>
    <xf numFmtId="41" fontId="9" fillId="8" borderId="15" xfId="0" quotePrefix="1" applyNumberFormat="1" applyFont="1" applyFill="1" applyBorder="1" applyAlignment="1">
      <alignment horizontal="right" vertical="center"/>
    </xf>
    <xf numFmtId="41" fontId="9" fillId="8" borderId="15" xfId="1" applyFont="1" applyFill="1" applyBorder="1" applyAlignment="1">
      <alignment horizontal="right" vertical="center"/>
    </xf>
    <xf numFmtId="41" fontId="9" fillId="8" borderId="17" xfId="1" applyFont="1" applyFill="1" applyBorder="1" applyAlignment="1">
      <alignment horizontal="right" vertical="center"/>
    </xf>
    <xf numFmtId="41" fontId="9" fillId="8" borderId="19" xfId="1" applyFont="1" applyFill="1" applyBorder="1" applyAlignment="1">
      <alignment horizontal="righ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right" vertical="center"/>
    </xf>
    <xf numFmtId="0" fontId="9" fillId="4" borderId="21" xfId="0" applyFont="1" applyFill="1" applyBorder="1" applyAlignment="1">
      <alignment horizontal="right" vertical="center"/>
    </xf>
    <xf numFmtId="0" fontId="9" fillId="4" borderId="22" xfId="0" applyFont="1" applyFill="1" applyBorder="1" applyAlignment="1">
      <alignment horizontal="right" vertical="center"/>
    </xf>
    <xf numFmtId="0" fontId="6" fillId="4" borderId="15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right" vertical="center"/>
    </xf>
    <xf numFmtId="0" fontId="9" fillId="4" borderId="19" xfId="0" applyFont="1" applyFill="1" applyBorder="1" applyAlignment="1">
      <alignment horizontal="right" vertical="center"/>
    </xf>
    <xf numFmtId="0" fontId="6" fillId="4" borderId="24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right" vertical="center"/>
    </xf>
    <xf numFmtId="0" fontId="9" fillId="4" borderId="25" xfId="0" applyFont="1" applyFill="1" applyBorder="1" applyAlignment="1">
      <alignment horizontal="right" vertical="center"/>
    </xf>
    <xf numFmtId="0" fontId="9" fillId="4" borderId="26" xfId="0" applyFont="1" applyFill="1" applyBorder="1" applyAlignment="1">
      <alignment horizontal="right" vertical="center"/>
    </xf>
    <xf numFmtId="0" fontId="9" fillId="4" borderId="23" xfId="0" applyFont="1" applyFill="1" applyBorder="1" applyAlignment="1">
      <alignment horizontal="right" vertical="center"/>
    </xf>
    <xf numFmtId="41" fontId="9" fillId="4" borderId="17" xfId="0" applyNumberFormat="1" applyFont="1" applyFill="1" applyBorder="1" applyAlignment="1">
      <alignment horizontal="right" vertical="center"/>
    </xf>
    <xf numFmtId="41" fontId="2" fillId="2" borderId="0" xfId="0" applyNumberFormat="1" applyFont="1" applyFill="1"/>
    <xf numFmtId="41" fontId="9" fillId="4" borderId="16" xfId="0" applyNumberFormat="1" applyFont="1" applyFill="1" applyBorder="1" applyAlignment="1">
      <alignment horizontal="right" vertical="center"/>
    </xf>
    <xf numFmtId="41" fontId="10" fillId="14" borderId="0" xfId="0" applyNumberFormat="1" applyFont="1" applyFill="1"/>
    <xf numFmtId="164" fontId="10" fillId="14" borderId="0" xfId="0" applyNumberFormat="1" applyFont="1" applyFill="1"/>
    <xf numFmtId="0" fontId="10" fillId="14" borderId="0" xfId="0" applyFont="1" applyFill="1" applyAlignment="1">
      <alignment vertical="center"/>
    </xf>
    <xf numFmtId="0" fontId="10" fillId="14" borderId="1" xfId="0" applyFont="1" applyFill="1" applyBorder="1"/>
    <xf numFmtId="41" fontId="10" fillId="14" borderId="29" xfId="0" applyNumberFormat="1" applyFont="1" applyFill="1" applyBorder="1"/>
    <xf numFmtId="164" fontId="10" fillId="14" borderId="29" xfId="0" applyNumberFormat="1" applyFont="1" applyFill="1" applyBorder="1"/>
    <xf numFmtId="0" fontId="10" fillId="14" borderId="29" xfId="0" applyFont="1" applyFill="1" applyBorder="1"/>
    <xf numFmtId="17" fontId="10" fillId="14" borderId="30" xfId="0" applyNumberFormat="1" applyFont="1" applyFill="1" applyBorder="1"/>
    <xf numFmtId="41" fontId="10" fillId="14" borderId="31" xfId="0" applyNumberFormat="1" applyFont="1" applyFill="1" applyBorder="1"/>
    <xf numFmtId="4" fontId="14" fillId="2" borderId="31" xfId="0" applyNumberFormat="1" applyFont="1" applyFill="1" applyBorder="1"/>
    <xf numFmtId="0" fontId="2" fillId="2" borderId="1" xfId="0" applyFont="1" applyFill="1" applyBorder="1"/>
    <xf numFmtId="41" fontId="2" fillId="2" borderId="1" xfId="0" applyNumberFormat="1" applyFont="1" applyFill="1" applyBorder="1"/>
    <xf numFmtId="14" fontId="0" fillId="16" borderId="1" xfId="0" applyNumberFormat="1" applyFill="1" applyBorder="1"/>
    <xf numFmtId="0" fontId="0" fillId="16" borderId="1" xfId="0" applyFill="1" applyBorder="1"/>
    <xf numFmtId="41" fontId="0" fillId="16" borderId="1" xfId="1" applyFont="1" applyFill="1" applyBorder="1"/>
    <xf numFmtId="0" fontId="0" fillId="17" borderId="11" xfId="0" applyFill="1" applyBorder="1"/>
    <xf numFmtId="41" fontId="0" fillId="17" borderId="12" xfId="0" applyNumberFormat="1" applyFill="1" applyBorder="1"/>
    <xf numFmtId="170" fontId="0" fillId="2" borderId="1" xfId="0" applyNumberFormat="1" applyFill="1" applyBorder="1"/>
    <xf numFmtId="0" fontId="0" fillId="3" borderId="11" xfId="0" applyFill="1" applyBorder="1"/>
    <xf numFmtId="41" fontId="0" fillId="3" borderId="12" xfId="0" applyNumberFormat="1" applyFill="1" applyBorder="1"/>
    <xf numFmtId="170" fontId="0" fillId="3" borderId="0" xfId="0" applyNumberFormat="1" applyFill="1"/>
    <xf numFmtId="0" fontId="0" fillId="3" borderId="0" xfId="0" applyFill="1"/>
    <xf numFmtId="41" fontId="0" fillId="3" borderId="0" xfId="0" applyNumberFormat="1" applyFill="1"/>
    <xf numFmtId="41" fontId="9" fillId="3" borderId="17" xfId="0" applyNumberFormat="1" applyFont="1" applyFill="1" applyBorder="1" applyAlignment="1">
      <alignment horizontal="right" vertical="center"/>
    </xf>
    <xf numFmtId="41" fontId="9" fillId="3" borderId="16" xfId="0" applyNumberFormat="1" applyFont="1" applyFill="1" applyBorder="1" applyAlignment="1">
      <alignment horizontal="right" vertical="center"/>
    </xf>
    <xf numFmtId="41" fontId="9" fillId="8" borderId="15" xfId="0" applyNumberFormat="1" applyFont="1" applyFill="1" applyBorder="1" applyAlignment="1">
      <alignment horizontal="right" vertic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192616</xdr:colOff>
      <xdr:row>5</xdr:row>
      <xdr:rowOff>155172</xdr:rowOff>
    </xdr:from>
    <xdr:to>
      <xdr:col>14</xdr:col>
      <xdr:colOff>433917</xdr:colOff>
      <xdr:row>24</xdr:row>
      <xdr:rowOff>179916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479289-78D2-E1B3-51A4-BCC7E22E4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7699" y="1160589"/>
          <a:ext cx="6845301" cy="3845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7522-E0B4-D84B-A90D-E2AC04F54384}">
  <sheetPr>
    <tabColor theme="9" tint="0.79998168889431442"/>
  </sheetPr>
  <dimension ref="A1:AI84"/>
  <sheetViews>
    <sheetView topLeftCell="A11" zoomScale="130" zoomScaleNormal="130" workbookViewId="0">
      <selection activeCell="B17" sqref="B17"/>
    </sheetView>
  </sheetViews>
  <sheetFormatPr baseColWidth="10" defaultRowHeight="16" x14ac:dyDescent="0.2"/>
  <cols>
    <col min="2" max="2" width="17" style="7" customWidth="1"/>
    <col min="3" max="3" width="11.5" style="83" bestFit="1" customWidth="1"/>
    <col min="4" max="4" width="22" customWidth="1"/>
    <col min="7" max="7" width="14" bestFit="1" customWidth="1"/>
    <col min="11" max="35" width="10.83203125" style="1"/>
  </cols>
  <sheetData>
    <row r="1" spans="1:4" s="1" customFormat="1" x14ac:dyDescent="0.2">
      <c r="B1" s="5"/>
      <c r="C1" s="80"/>
    </row>
    <row r="2" spans="1:4" s="1" customFormat="1" x14ac:dyDescent="0.2">
      <c r="A2" s="1" t="s">
        <v>4</v>
      </c>
      <c r="B2" s="5"/>
      <c r="C2" s="80"/>
    </row>
    <row r="3" spans="1:4" s="1" customFormat="1" x14ac:dyDescent="0.2">
      <c r="A3" s="2" t="s">
        <v>25</v>
      </c>
      <c r="B3" s="5"/>
      <c r="C3" s="80"/>
    </row>
    <row r="4" spans="1:4" s="1" customFormat="1" x14ac:dyDescent="0.2">
      <c r="A4" s="2" t="s">
        <v>0</v>
      </c>
      <c r="B4" s="5"/>
      <c r="C4" s="80"/>
    </row>
    <row r="5" spans="1:4" s="1" customFormat="1" x14ac:dyDescent="0.2">
      <c r="A5" s="3" t="s">
        <v>1</v>
      </c>
      <c r="B5" s="5"/>
      <c r="C5" s="80"/>
    </row>
    <row r="6" spans="1:4" s="1" customFormat="1" x14ac:dyDescent="0.2">
      <c r="A6" s="3" t="s">
        <v>2</v>
      </c>
      <c r="B6" s="5"/>
      <c r="C6" s="80"/>
    </row>
    <row r="7" spans="1:4" s="1" customFormat="1" x14ac:dyDescent="0.2">
      <c r="A7" s="3" t="s">
        <v>3</v>
      </c>
      <c r="B7" s="5"/>
      <c r="C7" s="80"/>
    </row>
    <row r="8" spans="1:4" s="1" customFormat="1" x14ac:dyDescent="0.2">
      <c r="A8" s="3" t="s">
        <v>276</v>
      </c>
      <c r="B8" s="5"/>
      <c r="C8" s="80"/>
    </row>
    <row r="9" spans="1:4" s="1" customFormat="1" x14ac:dyDescent="0.2">
      <c r="B9" s="5"/>
      <c r="C9" s="80"/>
    </row>
    <row r="10" spans="1:4" s="1" customFormat="1" x14ac:dyDescent="0.2">
      <c r="B10" s="5"/>
      <c r="C10" s="80"/>
    </row>
    <row r="11" spans="1:4" s="1" customFormat="1" x14ac:dyDescent="0.2">
      <c r="A11" s="1" t="s">
        <v>5</v>
      </c>
      <c r="B11" s="5"/>
      <c r="C11" s="80"/>
    </row>
    <row r="12" spans="1:4" s="1" customFormat="1" x14ac:dyDescent="0.2">
      <c r="A12" s="1" t="s">
        <v>290</v>
      </c>
      <c r="B12" s="5"/>
      <c r="C12" s="80"/>
    </row>
    <row r="13" spans="1:4" s="1" customFormat="1" x14ac:dyDescent="0.2">
      <c r="B13" s="5"/>
      <c r="C13" s="80"/>
    </row>
    <row r="14" spans="1:4" s="1" customFormat="1" x14ac:dyDescent="0.2">
      <c r="A14" s="70" t="s">
        <v>6</v>
      </c>
      <c r="B14" s="70" t="s">
        <v>287</v>
      </c>
      <c r="C14" s="81" t="s">
        <v>289</v>
      </c>
      <c r="D14" s="70" t="s">
        <v>288</v>
      </c>
    </row>
    <row r="15" spans="1:4" s="1" customFormat="1" x14ac:dyDescent="0.2">
      <c r="A15" s="71">
        <v>45717</v>
      </c>
      <c r="B15" s="75">
        <v>5520000</v>
      </c>
      <c r="C15" s="79">
        <v>38894.11</v>
      </c>
      <c r="D15" s="72">
        <f t="shared" ref="D15:D26" si="0">B15/C15</f>
        <v>141.92380285858192</v>
      </c>
    </row>
    <row r="16" spans="1:4" s="1" customFormat="1" x14ac:dyDescent="0.2">
      <c r="A16" s="71">
        <v>45748</v>
      </c>
      <c r="B16" s="75">
        <v>2450000</v>
      </c>
      <c r="C16" s="79">
        <v>39075.410000000003</v>
      </c>
      <c r="D16" s="72">
        <f t="shared" si="0"/>
        <v>62.699278139372048</v>
      </c>
    </row>
    <row r="17" spans="1:7" s="1" customFormat="1" x14ac:dyDescent="0.2">
      <c r="A17" s="71">
        <v>45778</v>
      </c>
      <c r="B17" s="75">
        <v>10920000</v>
      </c>
      <c r="C17" s="79">
        <v>39189.449999999997</v>
      </c>
      <c r="D17" s="72">
        <f t="shared" si="0"/>
        <v>278.64642142209192</v>
      </c>
    </row>
    <row r="18" spans="1:7" s="1" customFormat="1" x14ac:dyDescent="0.2">
      <c r="A18" s="71">
        <v>45809</v>
      </c>
      <c r="B18" s="75">
        <v>11550650</v>
      </c>
      <c r="C18" s="79">
        <v>39267.07</v>
      </c>
      <c r="D18" s="72">
        <f t="shared" si="0"/>
        <v>294.1561466134346</v>
      </c>
    </row>
    <row r="19" spans="1:7" s="1" customFormat="1" x14ac:dyDescent="0.2">
      <c r="A19" s="71">
        <v>45839</v>
      </c>
      <c r="B19" s="75">
        <v>2100000</v>
      </c>
      <c r="C19" s="79">
        <v>39179.01</v>
      </c>
      <c r="D19" s="72">
        <f t="shared" si="0"/>
        <v>53.600129252883107</v>
      </c>
      <c r="G19" s="76"/>
    </row>
    <row r="20" spans="1:7" s="1" customFormat="1" x14ac:dyDescent="0.2">
      <c r="A20" s="71">
        <v>45870</v>
      </c>
      <c r="B20" s="75">
        <v>3550000</v>
      </c>
      <c r="C20" s="79">
        <v>39383.07</v>
      </c>
      <c r="D20" s="72">
        <f t="shared" si="0"/>
        <v>90.140255698705047</v>
      </c>
    </row>
    <row r="21" spans="1:7" s="1" customFormat="1" x14ac:dyDescent="0.2">
      <c r="A21" s="71">
        <v>45901</v>
      </c>
      <c r="B21" s="75">
        <v>3000000</v>
      </c>
      <c r="C21" s="79">
        <v>39485.65</v>
      </c>
      <c r="D21" s="72">
        <f t="shared" si="0"/>
        <v>75.976968848176483</v>
      </c>
    </row>
    <row r="22" spans="1:7" s="1" customFormat="1" x14ac:dyDescent="0.2">
      <c r="A22" s="71">
        <v>45931</v>
      </c>
      <c r="B22" s="75">
        <v>4000000</v>
      </c>
      <c r="C22" s="79">
        <v>39597.67</v>
      </c>
      <c r="D22" s="72">
        <f t="shared" si="0"/>
        <v>101.01604463090884</v>
      </c>
    </row>
    <row r="23" spans="1:7" s="1" customFormat="1" x14ac:dyDescent="0.2">
      <c r="A23" s="71">
        <v>45962</v>
      </c>
      <c r="B23" s="75">
        <v>7900000</v>
      </c>
      <c r="C23" s="79">
        <v>39643.589999999997</v>
      </c>
      <c r="D23" s="72">
        <f t="shared" si="0"/>
        <v>199.27559537367833</v>
      </c>
    </row>
    <row r="24" spans="1:7" s="1" customFormat="1" x14ac:dyDescent="0.2">
      <c r="A24" s="71">
        <v>45992</v>
      </c>
      <c r="B24" s="75">
        <v>9220000</v>
      </c>
      <c r="C24" s="79">
        <v>39727.96</v>
      </c>
      <c r="D24" s="72">
        <f t="shared" si="0"/>
        <v>232.07836496009361</v>
      </c>
    </row>
    <row r="25" spans="1:7" s="1" customFormat="1" x14ac:dyDescent="0.2">
      <c r="A25" s="52">
        <v>46023</v>
      </c>
      <c r="B25" s="77">
        <v>6700000</v>
      </c>
      <c r="C25" s="82">
        <v>39706.07</v>
      </c>
      <c r="D25" s="78">
        <f t="shared" si="0"/>
        <v>168.73994328826802</v>
      </c>
    </row>
    <row r="26" spans="1:7" s="1" customFormat="1" x14ac:dyDescent="0.2">
      <c r="A26" s="52">
        <v>46054</v>
      </c>
      <c r="B26" s="77">
        <v>12650000</v>
      </c>
      <c r="C26" s="82">
        <v>39790.629999999997</v>
      </c>
      <c r="D26" s="78">
        <f t="shared" si="0"/>
        <v>317.91404157209877</v>
      </c>
    </row>
    <row r="27" spans="1:7" s="1" customFormat="1" x14ac:dyDescent="0.2">
      <c r="A27" s="70" t="s">
        <v>8</v>
      </c>
      <c r="B27" s="73">
        <f>SUM(B15:B26)</f>
        <v>79560650</v>
      </c>
      <c r="C27" s="79"/>
      <c r="D27" s="74">
        <f>SUM(D15:D26)</f>
        <v>2016.1669926582929</v>
      </c>
      <c r="E27" s="1" t="s">
        <v>294</v>
      </c>
    </row>
    <row r="28" spans="1:7" s="1" customFormat="1" x14ac:dyDescent="0.2">
      <c r="B28" s="5"/>
      <c r="C28" s="80"/>
    </row>
    <row r="29" spans="1:7" s="1" customFormat="1" x14ac:dyDescent="0.2">
      <c r="B29" s="5"/>
      <c r="C29" s="80"/>
    </row>
    <row r="30" spans="1:7" s="1" customFormat="1" x14ac:dyDescent="0.2">
      <c r="B30" s="5"/>
      <c r="C30" s="80"/>
    </row>
    <row r="31" spans="1:7" s="1" customFormat="1" x14ac:dyDescent="0.2">
      <c r="B31" s="5">
        <v>2400</v>
      </c>
      <c r="C31" s="145">
        <v>0.8</v>
      </c>
    </row>
    <row r="32" spans="1:7" s="1" customFormat="1" x14ac:dyDescent="0.2">
      <c r="B32" s="5"/>
      <c r="C32" s="80"/>
    </row>
    <row r="33" spans="2:3" s="1" customFormat="1" x14ac:dyDescent="0.2">
      <c r="B33" s="5"/>
      <c r="C33" s="80"/>
    </row>
    <row r="34" spans="2:3" s="1" customFormat="1" x14ac:dyDescent="0.2">
      <c r="B34" s="5"/>
      <c r="C34" s="80"/>
    </row>
    <row r="35" spans="2:3" s="1" customFormat="1" x14ac:dyDescent="0.2">
      <c r="B35" s="5"/>
      <c r="C35" s="80"/>
    </row>
    <row r="36" spans="2:3" s="1" customFormat="1" x14ac:dyDescent="0.2">
      <c r="B36" s="5"/>
      <c r="C36" s="80"/>
    </row>
    <row r="37" spans="2:3" s="1" customFormat="1" x14ac:dyDescent="0.2">
      <c r="B37" s="5"/>
      <c r="C37" s="80"/>
    </row>
    <row r="38" spans="2:3" s="1" customFormat="1" x14ac:dyDescent="0.2">
      <c r="B38" s="5"/>
      <c r="C38" s="80"/>
    </row>
    <row r="39" spans="2:3" s="1" customFormat="1" x14ac:dyDescent="0.2">
      <c r="B39" s="5"/>
      <c r="C39" s="80"/>
    </row>
    <row r="40" spans="2:3" s="1" customFormat="1" x14ac:dyDescent="0.2">
      <c r="B40" s="5"/>
      <c r="C40" s="80"/>
    </row>
    <row r="41" spans="2:3" s="1" customFormat="1" x14ac:dyDescent="0.2">
      <c r="B41" s="5"/>
      <c r="C41" s="80"/>
    </row>
    <row r="42" spans="2:3" s="1" customFormat="1" x14ac:dyDescent="0.2">
      <c r="B42" s="5"/>
      <c r="C42" s="80"/>
    </row>
    <row r="43" spans="2:3" s="1" customFormat="1" x14ac:dyDescent="0.2">
      <c r="B43" s="5"/>
      <c r="C43" s="80"/>
    </row>
    <row r="44" spans="2:3" s="1" customFormat="1" x14ac:dyDescent="0.2">
      <c r="B44" s="5"/>
      <c r="C44" s="80"/>
    </row>
    <row r="45" spans="2:3" s="1" customFormat="1" x14ac:dyDescent="0.2">
      <c r="B45" s="5"/>
      <c r="C45" s="80"/>
    </row>
    <row r="46" spans="2:3" s="1" customFormat="1" x14ac:dyDescent="0.2">
      <c r="B46" s="5"/>
      <c r="C46" s="80"/>
    </row>
    <row r="47" spans="2:3" s="1" customFormat="1" x14ac:dyDescent="0.2">
      <c r="B47" s="5"/>
      <c r="C47" s="80"/>
    </row>
    <row r="48" spans="2:3" s="1" customFormat="1" x14ac:dyDescent="0.2">
      <c r="B48" s="5"/>
      <c r="C48" s="80"/>
    </row>
    <row r="49" spans="2:3" s="1" customFormat="1" x14ac:dyDescent="0.2">
      <c r="B49" s="5"/>
      <c r="C49" s="80"/>
    </row>
    <row r="50" spans="2:3" s="1" customFormat="1" x14ac:dyDescent="0.2">
      <c r="B50" s="5"/>
      <c r="C50" s="80"/>
    </row>
    <row r="51" spans="2:3" s="1" customFormat="1" x14ac:dyDescent="0.2">
      <c r="B51" s="5"/>
      <c r="C51" s="80"/>
    </row>
    <row r="52" spans="2:3" s="1" customFormat="1" x14ac:dyDescent="0.2">
      <c r="B52" s="5"/>
      <c r="C52" s="80"/>
    </row>
    <row r="53" spans="2:3" s="1" customFormat="1" x14ac:dyDescent="0.2">
      <c r="B53" s="5"/>
      <c r="C53" s="80"/>
    </row>
    <row r="54" spans="2:3" s="1" customFormat="1" x14ac:dyDescent="0.2">
      <c r="B54" s="5"/>
      <c r="C54" s="80"/>
    </row>
    <row r="55" spans="2:3" s="1" customFormat="1" x14ac:dyDescent="0.2">
      <c r="B55" s="5"/>
      <c r="C55" s="80"/>
    </row>
    <row r="56" spans="2:3" s="1" customFormat="1" x14ac:dyDescent="0.2">
      <c r="B56" s="5"/>
      <c r="C56" s="80"/>
    </row>
    <row r="57" spans="2:3" s="1" customFormat="1" x14ac:dyDescent="0.2">
      <c r="B57" s="5"/>
      <c r="C57" s="80"/>
    </row>
    <row r="58" spans="2:3" s="1" customFormat="1" x14ac:dyDescent="0.2">
      <c r="B58" s="5"/>
      <c r="C58" s="80"/>
    </row>
    <row r="59" spans="2:3" s="1" customFormat="1" x14ac:dyDescent="0.2">
      <c r="B59" s="5"/>
      <c r="C59" s="80"/>
    </row>
    <row r="60" spans="2:3" s="1" customFormat="1" x14ac:dyDescent="0.2">
      <c r="B60" s="5"/>
      <c r="C60" s="80"/>
    </row>
    <row r="61" spans="2:3" s="1" customFormat="1" x14ac:dyDescent="0.2">
      <c r="B61" s="5"/>
      <c r="C61" s="80"/>
    </row>
    <row r="62" spans="2:3" s="1" customFormat="1" x14ac:dyDescent="0.2">
      <c r="B62" s="5"/>
      <c r="C62" s="80"/>
    </row>
    <row r="63" spans="2:3" s="1" customFormat="1" x14ac:dyDescent="0.2">
      <c r="B63" s="5"/>
      <c r="C63" s="80"/>
    </row>
    <row r="64" spans="2:3" s="1" customFormat="1" x14ac:dyDescent="0.2">
      <c r="B64" s="5"/>
      <c r="C64" s="80"/>
    </row>
    <row r="65" spans="2:3" s="1" customFormat="1" x14ac:dyDescent="0.2">
      <c r="B65" s="5"/>
      <c r="C65" s="80"/>
    </row>
    <row r="66" spans="2:3" s="1" customFormat="1" x14ac:dyDescent="0.2">
      <c r="B66" s="5"/>
      <c r="C66" s="80"/>
    </row>
    <row r="67" spans="2:3" s="1" customFormat="1" x14ac:dyDescent="0.2">
      <c r="B67" s="5"/>
      <c r="C67" s="80"/>
    </row>
    <row r="68" spans="2:3" s="1" customFormat="1" x14ac:dyDescent="0.2">
      <c r="B68" s="5"/>
      <c r="C68" s="80"/>
    </row>
    <row r="69" spans="2:3" s="1" customFormat="1" x14ac:dyDescent="0.2">
      <c r="B69" s="5"/>
      <c r="C69" s="80"/>
    </row>
    <row r="70" spans="2:3" s="1" customFormat="1" x14ac:dyDescent="0.2">
      <c r="B70" s="5"/>
      <c r="C70" s="80"/>
    </row>
    <row r="71" spans="2:3" s="1" customFormat="1" x14ac:dyDescent="0.2">
      <c r="B71" s="5"/>
      <c r="C71" s="80"/>
    </row>
    <row r="72" spans="2:3" s="1" customFormat="1" x14ac:dyDescent="0.2">
      <c r="B72" s="5"/>
      <c r="C72" s="80"/>
    </row>
    <row r="73" spans="2:3" s="1" customFormat="1" x14ac:dyDescent="0.2">
      <c r="B73" s="5"/>
      <c r="C73" s="80"/>
    </row>
    <row r="74" spans="2:3" s="1" customFormat="1" x14ac:dyDescent="0.2">
      <c r="B74" s="5"/>
      <c r="C74" s="80"/>
    </row>
    <row r="75" spans="2:3" s="1" customFormat="1" x14ac:dyDescent="0.2">
      <c r="B75" s="5"/>
      <c r="C75" s="80"/>
    </row>
    <row r="76" spans="2:3" s="1" customFormat="1" x14ac:dyDescent="0.2">
      <c r="B76" s="5"/>
      <c r="C76" s="80"/>
    </row>
    <row r="77" spans="2:3" s="1" customFormat="1" x14ac:dyDescent="0.2">
      <c r="B77" s="5"/>
      <c r="C77" s="80"/>
    </row>
    <row r="78" spans="2:3" s="1" customFormat="1" x14ac:dyDescent="0.2">
      <c r="B78" s="5"/>
      <c r="C78" s="80"/>
    </row>
    <row r="79" spans="2:3" s="1" customFormat="1" x14ac:dyDescent="0.2">
      <c r="B79" s="5"/>
      <c r="C79" s="80"/>
    </row>
    <row r="80" spans="2:3" s="1" customFormat="1" x14ac:dyDescent="0.2">
      <c r="B80" s="5"/>
      <c r="C80" s="80"/>
    </row>
    <row r="81" spans="2:3" s="1" customFormat="1" x14ac:dyDescent="0.2">
      <c r="B81" s="5"/>
      <c r="C81" s="80"/>
    </row>
    <row r="82" spans="2:3" s="1" customFormat="1" x14ac:dyDescent="0.2">
      <c r="B82" s="5"/>
      <c r="C82" s="80"/>
    </row>
    <row r="83" spans="2:3" s="1" customFormat="1" x14ac:dyDescent="0.2">
      <c r="B83" s="5"/>
      <c r="C83" s="80"/>
    </row>
    <row r="84" spans="2:3" s="1" customFormat="1" x14ac:dyDescent="0.2">
      <c r="B84" s="5"/>
      <c r="C84" s="80"/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4847-CAEA-1640-A60D-FD32D12F4FC9}">
  <sheetPr>
    <tabColor theme="9" tint="0.79998168889431442"/>
  </sheetPr>
  <dimension ref="A4:AG68"/>
  <sheetViews>
    <sheetView topLeftCell="A32" zoomScale="110" zoomScaleNormal="110" workbookViewId="0">
      <selection activeCell="D48" sqref="D48"/>
    </sheetView>
  </sheetViews>
  <sheetFormatPr baseColWidth="10" defaultRowHeight="16" x14ac:dyDescent="0.2"/>
  <cols>
    <col min="1" max="1" width="18.6640625" style="1" customWidth="1"/>
    <col min="2" max="2" width="10.83203125" style="1"/>
    <col min="3" max="3" width="11.6640625" style="1" bestFit="1" customWidth="1"/>
    <col min="4" max="4" width="11.6640625" style="5" bestFit="1" customWidth="1"/>
    <col min="5" max="5" width="18.6640625" style="5" customWidth="1"/>
    <col min="6" max="7" width="10.83203125" style="5"/>
    <col min="8" max="8" width="12.5" style="5" customWidth="1"/>
    <col min="9" max="9" width="10.83203125" style="5"/>
    <col min="10" max="10" width="18.83203125" style="1" bestFit="1" customWidth="1"/>
    <col min="11" max="11" width="10.83203125" style="1"/>
    <col min="12" max="12" width="14.5" style="1" bestFit="1" customWidth="1"/>
    <col min="13" max="33" width="10.83203125" style="1"/>
  </cols>
  <sheetData>
    <row r="4" spans="1:31" x14ac:dyDescent="0.2">
      <c r="A4" s="15" t="s">
        <v>292</v>
      </c>
    </row>
    <row r="5" spans="1:31" x14ac:dyDescent="0.2">
      <c r="A5" s="15"/>
    </row>
    <row r="6" spans="1:31" x14ac:dyDescent="0.2">
      <c r="A6" s="13" t="s">
        <v>10</v>
      </c>
      <c r="B6" s="13" t="s">
        <v>11</v>
      </c>
      <c r="C6" s="13" t="s">
        <v>12</v>
      </c>
      <c r="D6" s="14" t="s">
        <v>20</v>
      </c>
      <c r="E6" s="14" t="s">
        <v>13</v>
      </c>
      <c r="F6" s="14" t="s">
        <v>14</v>
      </c>
      <c r="G6" s="14" t="s">
        <v>15</v>
      </c>
      <c r="H6" s="14" t="s">
        <v>16</v>
      </c>
      <c r="J6" s="4" t="s">
        <v>279</v>
      </c>
    </row>
    <row r="7" spans="1:31" s="38" customFormat="1" x14ac:dyDescent="0.2">
      <c r="A7" s="146">
        <v>46054</v>
      </c>
      <c r="B7" s="147" t="s">
        <v>17</v>
      </c>
      <c r="C7" s="147">
        <v>123451</v>
      </c>
      <c r="D7" s="148"/>
      <c r="E7" s="148">
        <v>3520800</v>
      </c>
      <c r="F7" s="148">
        <f>E7*19%</f>
        <v>668952</v>
      </c>
      <c r="G7" s="148">
        <f>B36+B37</f>
        <v>281430</v>
      </c>
      <c r="H7" s="148">
        <f>SUM(D7:G7)</f>
        <v>4471182</v>
      </c>
      <c r="I7" s="5"/>
      <c r="J7" s="4">
        <f>1300/1000</f>
        <v>1.3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s="38" customFormat="1" x14ac:dyDescent="0.2">
      <c r="A8" s="146">
        <v>46059</v>
      </c>
      <c r="B8" s="147" t="s">
        <v>17</v>
      </c>
      <c r="C8" s="147">
        <v>123461</v>
      </c>
      <c r="D8" s="148"/>
      <c r="E8" s="148">
        <v>2920650</v>
      </c>
      <c r="F8" s="148">
        <f t="shared" ref="F8:F11" si="0">E8*19%</f>
        <v>554923.5</v>
      </c>
      <c r="G8" s="148">
        <f t="shared" ref="G8:G9" si="1">E8*7%</f>
        <v>204445.50000000003</v>
      </c>
      <c r="H8" s="148">
        <f t="shared" ref="H8:H11" si="2">SUM(D8:G8)</f>
        <v>3680019</v>
      </c>
      <c r="I8" s="5"/>
      <c r="J8" s="4">
        <f>1250/1000</f>
        <v>1.25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s="39" customFormat="1" x14ac:dyDescent="0.2">
      <c r="A9" s="53">
        <v>46064</v>
      </c>
      <c r="B9" s="4" t="s">
        <v>18</v>
      </c>
      <c r="C9" s="4">
        <v>892054</v>
      </c>
      <c r="D9" s="6">
        <v>290650</v>
      </c>
      <c r="E9" s="6"/>
      <c r="F9" s="6">
        <f t="shared" si="0"/>
        <v>0</v>
      </c>
      <c r="G9" s="6">
        <f t="shared" si="1"/>
        <v>0</v>
      </c>
      <c r="H9" s="6">
        <f t="shared" si="2"/>
        <v>290650</v>
      </c>
      <c r="I9" s="5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s="40" customFormat="1" x14ac:dyDescent="0.2">
      <c r="A10" s="53">
        <v>46069</v>
      </c>
      <c r="B10" s="4" t="s">
        <v>19</v>
      </c>
      <c r="C10" s="4">
        <v>23465</v>
      </c>
      <c r="D10" s="6"/>
      <c r="E10" s="6">
        <v>120500</v>
      </c>
      <c r="F10" s="6">
        <f t="shared" si="0"/>
        <v>22895</v>
      </c>
      <c r="G10" s="6"/>
      <c r="H10" s="6">
        <f t="shared" si="2"/>
        <v>143395</v>
      </c>
      <c r="I10" s="5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40" customFormat="1" ht="17" thickBot="1" x14ac:dyDescent="0.25">
      <c r="A11" s="53">
        <v>46074</v>
      </c>
      <c r="B11" s="54" t="s">
        <v>21</v>
      </c>
      <c r="C11" s="54">
        <v>12357</v>
      </c>
      <c r="D11" s="55"/>
      <c r="E11" s="55">
        <v>34500</v>
      </c>
      <c r="F11" s="55">
        <f t="shared" si="0"/>
        <v>6555</v>
      </c>
      <c r="G11" s="55"/>
      <c r="H11" s="55">
        <f t="shared" si="2"/>
        <v>41055</v>
      </c>
      <c r="I11" s="5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7" thickBot="1" x14ac:dyDescent="0.25">
      <c r="A12" s="9" t="s">
        <v>22</v>
      </c>
      <c r="B12" s="10"/>
      <c r="C12" s="10"/>
      <c r="D12" s="11">
        <f>SUM(D7:D11)</f>
        <v>290650</v>
      </c>
      <c r="E12" s="11">
        <f>SUM(E7:E11)</f>
        <v>6596450</v>
      </c>
      <c r="F12" s="150">
        <f>SUM(F7:F11)</f>
        <v>1253325.5</v>
      </c>
      <c r="G12" s="11">
        <f>SUM(G7:G11)</f>
        <v>485875.5</v>
      </c>
      <c r="H12" s="12">
        <f>SUM(H7:H11)</f>
        <v>8626301</v>
      </c>
      <c r="J12" s="88">
        <f>SUM(J7:J11)</f>
        <v>2.5499999999999998</v>
      </c>
    </row>
    <row r="20" spans="1:31" x14ac:dyDescent="0.2">
      <c r="A20" s="15" t="s">
        <v>291</v>
      </c>
    </row>
    <row r="21" spans="1:31" x14ac:dyDescent="0.2">
      <c r="A21" s="15"/>
    </row>
    <row r="22" spans="1:31" ht="15" customHeight="1" x14ac:dyDescent="0.2">
      <c r="A22" s="16" t="s">
        <v>10</v>
      </c>
      <c r="B22" s="16" t="s">
        <v>11</v>
      </c>
      <c r="C22" s="16" t="s">
        <v>12</v>
      </c>
      <c r="D22" s="17" t="s">
        <v>20</v>
      </c>
      <c r="E22" s="17" t="s">
        <v>13</v>
      </c>
      <c r="F22" s="17" t="s">
        <v>14</v>
      </c>
      <c r="G22" s="17" t="s">
        <v>15</v>
      </c>
      <c r="H22" s="17" t="s">
        <v>16</v>
      </c>
    </row>
    <row r="23" spans="1:31" s="42" customFormat="1" x14ac:dyDescent="0.2">
      <c r="A23" s="53">
        <v>46054</v>
      </c>
      <c r="B23" s="4" t="s">
        <v>23</v>
      </c>
      <c r="C23" s="4">
        <v>124</v>
      </c>
      <c r="D23" s="6"/>
      <c r="E23" s="6">
        <v>11400000</v>
      </c>
      <c r="F23" s="6">
        <f>E23*19%</f>
        <v>2166000</v>
      </c>
      <c r="G23" s="6"/>
      <c r="H23" s="6">
        <f>SUM(D23:G23)</f>
        <v>13566000</v>
      </c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s="42" customFormat="1" x14ac:dyDescent="0.2">
      <c r="A24" s="53">
        <v>46059</v>
      </c>
      <c r="B24" s="4" t="s">
        <v>23</v>
      </c>
      <c r="C24" s="4">
        <v>125</v>
      </c>
      <c r="D24" s="6"/>
      <c r="E24" s="6">
        <v>1250000</v>
      </c>
      <c r="F24" s="6">
        <f t="shared" ref="F24" si="3">E24*19%</f>
        <v>237500</v>
      </c>
      <c r="G24" s="6"/>
      <c r="H24" s="6">
        <f t="shared" ref="H24:H25" si="4">SUM(D24:G24)</f>
        <v>1487500</v>
      </c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s="43" customFormat="1" ht="17" thickBot="1" x14ac:dyDescent="0.25">
      <c r="A25" s="53">
        <v>46081</v>
      </c>
      <c r="B25" s="56" t="s">
        <v>24</v>
      </c>
      <c r="C25" s="56">
        <v>4</v>
      </c>
      <c r="D25" s="57">
        <v>2920000</v>
      </c>
      <c r="E25" s="57"/>
      <c r="F25" s="57"/>
      <c r="G25" s="57"/>
      <c r="H25" s="6">
        <f t="shared" si="4"/>
        <v>2920000</v>
      </c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7" thickBot="1" x14ac:dyDescent="0.25">
      <c r="A26" s="58" t="s">
        <v>22</v>
      </c>
      <c r="B26" s="59"/>
      <c r="C26" s="59"/>
      <c r="D26" s="60">
        <f t="shared" ref="D26:G26" si="5">SUM(D23:D25)</f>
        <v>2920000</v>
      </c>
      <c r="E26" s="60">
        <f>SUM(E23:E25)</f>
        <v>12650000</v>
      </c>
      <c r="F26" s="60">
        <f>SUM(F23:F25)</f>
        <v>2403500</v>
      </c>
      <c r="G26" s="60">
        <f t="shared" si="5"/>
        <v>0</v>
      </c>
      <c r="H26" s="60">
        <f>SUM(H23:H25)</f>
        <v>17973500</v>
      </c>
    </row>
    <row r="29" spans="1:31" x14ac:dyDescent="0.2">
      <c r="A29" s="15" t="s">
        <v>38</v>
      </c>
    </row>
    <row r="30" spans="1:31" ht="17" thickBot="1" x14ac:dyDescent="0.25"/>
    <row r="31" spans="1:31" x14ac:dyDescent="0.2">
      <c r="A31" s="61" t="s">
        <v>39</v>
      </c>
      <c r="B31" s="62"/>
      <c r="E31" s="61" t="s">
        <v>39</v>
      </c>
      <c r="F31" s="62"/>
    </row>
    <row r="32" spans="1:31" x14ac:dyDescent="0.2">
      <c r="A32" s="24"/>
      <c r="B32" s="63"/>
      <c r="E32" s="24"/>
      <c r="F32" s="63"/>
    </row>
    <row r="33" spans="1:6" x14ac:dyDescent="0.2">
      <c r="A33" s="24" t="s">
        <v>13</v>
      </c>
      <c r="B33" s="64">
        <f>E7</f>
        <v>3520800</v>
      </c>
      <c r="E33" s="24" t="s">
        <v>13</v>
      </c>
      <c r="F33" s="64">
        <f>E8</f>
        <v>2920650</v>
      </c>
    </row>
    <row r="34" spans="1:6" x14ac:dyDescent="0.2">
      <c r="A34" s="24" t="s">
        <v>14</v>
      </c>
      <c r="B34" s="64">
        <f>F7</f>
        <v>668952</v>
      </c>
      <c r="E34" s="24" t="s">
        <v>14</v>
      </c>
      <c r="F34" s="64">
        <f>F8</f>
        <v>554923.5</v>
      </c>
    </row>
    <row r="35" spans="1:6" x14ac:dyDescent="0.2">
      <c r="A35" s="24" t="s">
        <v>16</v>
      </c>
      <c r="B35" s="64">
        <f>H7</f>
        <v>4471182</v>
      </c>
      <c r="E35" s="24" t="s">
        <v>16</v>
      </c>
      <c r="F35" s="64">
        <f>H8</f>
        <v>3680019</v>
      </c>
    </row>
    <row r="36" spans="1:6" x14ac:dyDescent="0.2">
      <c r="A36" s="24" t="s">
        <v>40</v>
      </c>
      <c r="B36" s="64">
        <v>246850</v>
      </c>
      <c r="E36" s="24" t="s">
        <v>40</v>
      </c>
      <c r="F36" s="64">
        <v>204445</v>
      </c>
    </row>
    <row r="37" spans="1:6" ht="17" thickBot="1" x14ac:dyDescent="0.25">
      <c r="A37" s="24" t="s">
        <v>42</v>
      </c>
      <c r="B37" s="64">
        <v>34580</v>
      </c>
      <c r="E37" s="24" t="s">
        <v>42</v>
      </c>
      <c r="F37" s="64">
        <v>0</v>
      </c>
    </row>
    <row r="38" spans="1:6" ht="17" thickBot="1" x14ac:dyDescent="0.25">
      <c r="A38" s="66" t="s">
        <v>41</v>
      </c>
      <c r="B38" s="68">
        <v>1300.02</v>
      </c>
      <c r="E38" s="66" t="s">
        <v>41</v>
      </c>
      <c r="F38" s="67">
        <v>1250.7</v>
      </c>
    </row>
    <row r="39" spans="1:6" ht="17" thickBot="1" x14ac:dyDescent="0.25">
      <c r="A39" s="27"/>
      <c r="B39" s="65"/>
      <c r="E39" s="27"/>
      <c r="F39" s="65"/>
    </row>
    <row r="41" spans="1:6" x14ac:dyDescent="0.2">
      <c r="A41" s="1" t="s">
        <v>43</v>
      </c>
      <c r="B41" s="45"/>
    </row>
    <row r="43" spans="1:6" x14ac:dyDescent="0.2">
      <c r="A43" s="1" t="s">
        <v>44</v>
      </c>
    </row>
    <row r="45" spans="1:6" x14ac:dyDescent="0.2">
      <c r="A45" s="4" t="s">
        <v>37</v>
      </c>
      <c r="B45" s="4" t="s">
        <v>45</v>
      </c>
      <c r="C45" s="4" t="s">
        <v>46</v>
      </c>
      <c r="D45" s="6" t="s">
        <v>47</v>
      </c>
    </row>
    <row r="46" spans="1:6" x14ac:dyDescent="0.2">
      <c r="A46" s="4" t="s">
        <v>277</v>
      </c>
      <c r="B46" s="46">
        <f>B36</f>
        <v>246850</v>
      </c>
      <c r="C46" s="47">
        <v>0.8</v>
      </c>
      <c r="D46" s="6">
        <f>B46*C46</f>
        <v>197480</v>
      </c>
      <c r="F46" s="8"/>
    </row>
    <row r="47" spans="1:6" ht="17" thickBot="1" x14ac:dyDescent="0.25">
      <c r="A47" s="4" t="s">
        <v>278</v>
      </c>
      <c r="B47" s="46">
        <f>F36</f>
        <v>204445</v>
      </c>
      <c r="C47" s="47">
        <v>0.8</v>
      </c>
      <c r="D47" s="55">
        <f>B47*C47</f>
        <v>163556</v>
      </c>
    </row>
    <row r="48" spans="1:6" ht="17" thickBot="1" x14ac:dyDescent="0.25">
      <c r="B48" s="184">
        <f>SUM(B46:B47)</f>
        <v>451295</v>
      </c>
      <c r="D48" s="149">
        <f>SUM(D46:D47)</f>
        <v>361036</v>
      </c>
    </row>
    <row r="49" spans="1:6" ht="17" thickBot="1" x14ac:dyDescent="0.25"/>
    <row r="50" spans="1:6" x14ac:dyDescent="0.2">
      <c r="A50" s="20"/>
      <c r="B50" s="21"/>
      <c r="C50" s="21"/>
      <c r="D50" s="22"/>
      <c r="E50" s="23"/>
    </row>
    <row r="51" spans="1:6" x14ac:dyDescent="0.2">
      <c r="A51" s="29" t="s">
        <v>36</v>
      </c>
      <c r="D51" s="25"/>
      <c r="E51" s="26"/>
    </row>
    <row r="52" spans="1:6" x14ac:dyDescent="0.2">
      <c r="A52" s="24"/>
      <c r="D52" s="25"/>
      <c r="E52" s="26"/>
    </row>
    <row r="53" spans="1:6" x14ac:dyDescent="0.2">
      <c r="A53" s="24" t="s">
        <v>34</v>
      </c>
      <c r="C53" s="48">
        <v>0</v>
      </c>
      <c r="D53" s="25">
        <f>D25</f>
        <v>2920000</v>
      </c>
      <c r="E53" s="26"/>
    </row>
    <row r="54" spans="1:6" ht="17" thickBot="1" x14ac:dyDescent="0.25">
      <c r="A54" s="27" t="s">
        <v>35</v>
      </c>
      <c r="B54" s="18"/>
      <c r="C54" s="49">
        <v>0</v>
      </c>
      <c r="D54" s="19">
        <f>E54*5.263158</f>
        <v>12650000.252999999</v>
      </c>
      <c r="E54" s="28">
        <f>F26</f>
        <v>2403500</v>
      </c>
    </row>
    <row r="55" spans="1:6" x14ac:dyDescent="0.2">
      <c r="A55" s="24" t="s">
        <v>33</v>
      </c>
      <c r="D55" s="25">
        <f>SUM(D53:D54)</f>
        <v>15570000.252999999</v>
      </c>
      <c r="E55" s="26">
        <f>SUM(E54)</f>
        <v>2403500</v>
      </c>
    </row>
    <row r="56" spans="1:6" x14ac:dyDescent="0.2">
      <c r="A56" s="24"/>
      <c r="D56" s="25"/>
      <c r="E56" s="26"/>
    </row>
    <row r="57" spans="1:6" x14ac:dyDescent="0.2">
      <c r="A57" s="24" t="s">
        <v>32</v>
      </c>
      <c r="D57" s="25"/>
      <c r="E57" s="26"/>
    </row>
    <row r="58" spans="1:6" x14ac:dyDescent="0.2">
      <c r="A58" s="24"/>
      <c r="D58" s="25"/>
      <c r="E58" s="26"/>
    </row>
    <row r="59" spans="1:6" x14ac:dyDescent="0.2">
      <c r="A59" s="24" t="s">
        <v>30</v>
      </c>
      <c r="D59" s="25"/>
      <c r="E59" s="26">
        <v>1253326</v>
      </c>
    </row>
    <row r="60" spans="1:6" ht="17" thickBot="1" x14ac:dyDescent="0.25">
      <c r="A60" s="27" t="s">
        <v>31</v>
      </c>
      <c r="B60" s="18"/>
      <c r="C60" s="49">
        <v>0</v>
      </c>
      <c r="D60" s="19">
        <v>290500</v>
      </c>
      <c r="E60" s="28"/>
    </row>
    <row r="61" spans="1:6" ht="17" thickBot="1" x14ac:dyDescent="0.25">
      <c r="A61" s="155" t="s">
        <v>26</v>
      </c>
      <c r="B61" s="156"/>
      <c r="C61" s="156"/>
      <c r="D61" s="157"/>
      <c r="E61" s="158">
        <f>E55-E59</f>
        <v>1150174</v>
      </c>
      <c r="F61" s="5" t="s">
        <v>295</v>
      </c>
    </row>
    <row r="62" spans="1:6" x14ac:dyDescent="0.2">
      <c r="A62" s="151" t="s">
        <v>27</v>
      </c>
      <c r="B62" s="152"/>
      <c r="C62" s="152"/>
      <c r="D62" s="153"/>
      <c r="E62" s="154">
        <f>-D48</f>
        <v>-361036</v>
      </c>
    </row>
    <row r="63" spans="1:6" ht="17" thickBot="1" x14ac:dyDescent="0.25">
      <c r="A63" s="27" t="s">
        <v>28</v>
      </c>
      <c r="B63" s="18"/>
      <c r="C63" s="18"/>
      <c r="D63" s="19"/>
      <c r="E63" s="28">
        <v>30000</v>
      </c>
    </row>
    <row r="64" spans="1:6" x14ac:dyDescent="0.2">
      <c r="A64" s="44" t="s">
        <v>29</v>
      </c>
      <c r="B64" s="42"/>
      <c r="C64" s="42"/>
      <c r="D64" s="50"/>
      <c r="E64" s="51">
        <f>SUM(E61:E63)</f>
        <v>819138</v>
      </c>
    </row>
    <row r="65" spans="1:5" ht="17" thickBot="1" x14ac:dyDescent="0.25">
      <c r="A65" s="27"/>
      <c r="B65" s="18"/>
      <c r="C65" s="18"/>
      <c r="D65" s="19"/>
      <c r="E65" s="28"/>
    </row>
    <row r="68" spans="1:5" x14ac:dyDescent="0.2">
      <c r="E68" s="5">
        <v>1180174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32BE-E21E-664F-AAEC-888DCA20CA10}">
  <sheetPr>
    <tabColor theme="9" tint="0.79998168889431442"/>
  </sheetPr>
  <dimension ref="B1:T201"/>
  <sheetViews>
    <sheetView topLeftCell="A187" zoomScale="160" zoomScaleNormal="160" workbookViewId="0">
      <selection activeCell="S196" sqref="S196"/>
    </sheetView>
  </sheetViews>
  <sheetFormatPr baseColWidth="10" defaultRowHeight="16" x14ac:dyDescent="0.2"/>
  <cols>
    <col min="1" max="1" width="3.1640625" style="1" customWidth="1"/>
    <col min="2" max="2" width="2.1640625" style="1" bestFit="1" customWidth="1"/>
    <col min="3" max="3" width="10.83203125" style="1"/>
    <col min="4" max="4" width="3.5" style="1" bestFit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bestFit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2.5" style="1" bestFit="1" customWidth="1"/>
    <col min="19" max="19" width="13.83203125" style="1" customWidth="1"/>
    <col min="20" max="20" width="1.33203125" style="1" bestFit="1" customWidth="1"/>
    <col min="21" max="16383" width="0" style="1" hidden="1" customWidth="1"/>
    <col min="16384" max="16384" width="115.33203125" style="1" customWidth="1"/>
  </cols>
  <sheetData>
    <row r="1" spans="2:20" customFormat="1" ht="17" thickBot="1" x14ac:dyDescent="0.25"/>
    <row r="2" spans="2:20" customFormat="1" ht="17" thickBot="1" x14ac:dyDescent="0.25">
      <c r="B2" s="100" t="s">
        <v>48</v>
      </c>
      <c r="C2" s="101"/>
      <c r="D2" s="102"/>
      <c r="E2" s="100" t="s">
        <v>49</v>
      </c>
      <c r="F2" s="102"/>
      <c r="G2" s="100" t="s">
        <v>204</v>
      </c>
      <c r="H2" s="102"/>
    </row>
    <row r="3" spans="2:20" customFormat="1" ht="17" thickBot="1" x14ac:dyDescent="0.25">
      <c r="B3" s="109">
        <v>15</v>
      </c>
      <c r="C3" s="30" t="s">
        <v>50</v>
      </c>
      <c r="D3" s="30" t="s">
        <v>51</v>
      </c>
      <c r="E3" s="109">
        <v>3</v>
      </c>
      <c r="F3" s="117"/>
      <c r="G3" s="109">
        <v>7</v>
      </c>
      <c r="H3" s="117"/>
    </row>
    <row r="4" spans="2:20" customFormat="1" ht="17" thickBot="1" x14ac:dyDescent="0.25">
      <c r="B4" s="110"/>
      <c r="C4" s="31">
        <v>8</v>
      </c>
      <c r="D4" s="31">
        <v>2024</v>
      </c>
      <c r="E4" s="110"/>
      <c r="F4" s="118"/>
      <c r="G4" s="110"/>
      <c r="H4" s="118"/>
    </row>
    <row r="5" spans="2:20" customFormat="1" ht="17" thickBot="1" x14ac:dyDescent="0.2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2:20" customFormat="1" ht="17" thickBot="1" x14ac:dyDescent="0.25">
      <c r="B6" s="30">
        <v>1</v>
      </c>
      <c r="C6" s="100" t="s">
        <v>200</v>
      </c>
      <c r="D6" s="101"/>
      <c r="E6" s="101"/>
      <c r="F6" s="101"/>
      <c r="G6" s="101"/>
      <c r="H6" s="102"/>
      <c r="I6" s="30">
        <v>2</v>
      </c>
      <c r="J6" s="100" t="s">
        <v>201</v>
      </c>
      <c r="K6" s="101"/>
      <c r="L6" s="101"/>
      <c r="M6" s="101"/>
      <c r="N6" s="102"/>
      <c r="O6" s="30">
        <v>5</v>
      </c>
      <c r="P6" s="100" t="s">
        <v>202</v>
      </c>
      <c r="Q6" s="101"/>
      <c r="R6" s="101"/>
      <c r="S6" s="101"/>
      <c r="T6" s="102"/>
    </row>
    <row r="7" spans="2:20" customFormat="1" ht="17" thickBot="1" x14ac:dyDescent="0.25">
      <c r="B7" s="125" t="s">
        <v>205</v>
      </c>
      <c r="C7" s="126"/>
      <c r="D7" s="126"/>
      <c r="E7" s="126"/>
      <c r="F7" s="126"/>
      <c r="G7" s="126"/>
      <c r="H7" s="127"/>
      <c r="I7" s="125"/>
      <c r="J7" s="126"/>
      <c r="K7" s="126"/>
      <c r="L7" s="126"/>
      <c r="M7" s="126"/>
      <c r="N7" s="127"/>
      <c r="O7" s="125"/>
      <c r="P7" s="126"/>
      <c r="Q7" s="126"/>
      <c r="R7" s="126"/>
      <c r="S7" s="126"/>
      <c r="T7" s="127"/>
    </row>
    <row r="8" spans="2:20" customFormat="1" ht="17" thickBot="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2:20" customFormat="1" ht="17" thickBot="1" x14ac:dyDescent="0.25">
      <c r="B9" s="100" t="s">
        <v>52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2"/>
    </row>
    <row r="10" spans="2:20" customFormat="1" ht="17" thickBot="1" x14ac:dyDescent="0.25">
      <c r="B10" s="106" t="s">
        <v>53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8"/>
    </row>
    <row r="11" spans="2:20" customFormat="1" ht="17" thickBot="1" x14ac:dyDescent="0.25">
      <c r="B11" s="106" t="s">
        <v>54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8"/>
    </row>
    <row r="12" spans="2:20" customFormat="1" ht="17" thickBot="1" x14ac:dyDescent="0.25">
      <c r="B12" s="100" t="s">
        <v>55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100" t="s">
        <v>56</v>
      </c>
      <c r="P12" s="101"/>
      <c r="Q12" s="102"/>
      <c r="R12" s="100" t="s">
        <v>57</v>
      </c>
      <c r="S12" s="101"/>
      <c r="T12" s="102"/>
    </row>
    <row r="13" spans="2:20" customFormat="1" ht="17" thickBot="1" x14ac:dyDescent="0.25">
      <c r="B13" s="33">
        <v>1</v>
      </c>
      <c r="C13" s="89" t="s">
        <v>58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30">
        <v>585</v>
      </c>
      <c r="P13" s="98">
        <v>1</v>
      </c>
      <c r="Q13" s="99"/>
      <c r="R13" s="30">
        <v>20</v>
      </c>
      <c r="S13" s="159">
        <f>'LIBRO DE COMPRA Y VENTAS'!D25</f>
        <v>2920000</v>
      </c>
      <c r="T13" s="99"/>
    </row>
    <row r="14" spans="2:20" customFormat="1" ht="17" thickBot="1" x14ac:dyDescent="0.25">
      <c r="B14" s="33">
        <v>2</v>
      </c>
      <c r="C14" s="89" t="s">
        <v>59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1"/>
      <c r="O14" s="30">
        <v>586</v>
      </c>
      <c r="P14" s="98"/>
      <c r="Q14" s="99"/>
      <c r="R14" s="30">
        <v>142</v>
      </c>
      <c r="S14" s="98"/>
      <c r="T14" s="99"/>
    </row>
    <row r="15" spans="2:20" customFormat="1" ht="17" thickBot="1" x14ac:dyDescent="0.25">
      <c r="B15" s="33">
        <v>3</v>
      </c>
      <c r="C15" s="89" t="s">
        <v>60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1"/>
      <c r="O15" s="30">
        <v>731</v>
      </c>
      <c r="P15" s="98"/>
      <c r="Q15" s="99"/>
      <c r="R15" s="30">
        <v>732</v>
      </c>
      <c r="S15" s="98"/>
      <c r="T15" s="99"/>
    </row>
    <row r="16" spans="2:20" customFormat="1" ht="17" thickBot="1" x14ac:dyDescent="0.25">
      <c r="B16" s="33">
        <v>4</v>
      </c>
      <c r="C16" s="89" t="s">
        <v>61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1"/>
      <c r="O16" s="30">
        <v>714</v>
      </c>
      <c r="P16" s="98"/>
      <c r="Q16" s="99"/>
      <c r="R16" s="30">
        <v>715</v>
      </c>
      <c r="S16" s="98"/>
      <c r="T16" s="99"/>
    </row>
    <row r="17" spans="2:20" customFormat="1" ht="17" thickBot="1" x14ac:dyDescent="0.25">
      <c r="B17" s="33">
        <v>5</v>
      </c>
      <c r="C17" s="89" t="s">
        <v>62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30">
        <v>515</v>
      </c>
      <c r="P17" s="98"/>
      <c r="Q17" s="99"/>
      <c r="R17" s="30">
        <v>587</v>
      </c>
      <c r="S17" s="98"/>
      <c r="T17" s="99"/>
    </row>
    <row r="18" spans="2:20" customFormat="1" ht="17" thickBot="1" x14ac:dyDescent="0.25">
      <c r="B18" s="33">
        <v>6</v>
      </c>
      <c r="C18" s="89" t="s">
        <v>63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30">
        <v>720</v>
      </c>
      <c r="S18" s="98"/>
      <c r="T18" s="99"/>
    </row>
    <row r="19" spans="2:20" customFormat="1" ht="17" thickBot="1" x14ac:dyDescent="0.25">
      <c r="B19" s="100" t="s">
        <v>64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100" t="s">
        <v>56</v>
      </c>
      <c r="P19" s="101"/>
      <c r="Q19" s="102"/>
      <c r="R19" s="100" t="s">
        <v>65</v>
      </c>
      <c r="S19" s="101"/>
      <c r="T19" s="102"/>
    </row>
    <row r="20" spans="2:20" customFormat="1" ht="17" thickBot="1" x14ac:dyDescent="0.25">
      <c r="B20" s="33">
        <v>7</v>
      </c>
      <c r="C20" s="89" t="s">
        <v>66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  <c r="O20" s="30">
        <v>503</v>
      </c>
      <c r="P20" s="98">
        <v>2</v>
      </c>
      <c r="Q20" s="99"/>
      <c r="R20" s="30">
        <v>502</v>
      </c>
      <c r="S20" s="160">
        <f>'LIBRO DE COMPRA Y VENTAS'!F26</f>
        <v>2403500</v>
      </c>
      <c r="T20" s="33" t="s">
        <v>67</v>
      </c>
    </row>
    <row r="21" spans="2:20" customFormat="1" ht="17" thickBot="1" x14ac:dyDescent="0.25">
      <c r="B21" s="33">
        <v>8</v>
      </c>
      <c r="C21" s="89" t="s">
        <v>68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30">
        <v>763</v>
      </c>
      <c r="P21" s="98"/>
      <c r="Q21" s="99"/>
      <c r="R21" s="30">
        <v>764</v>
      </c>
      <c r="S21" s="34"/>
      <c r="T21" s="33" t="s">
        <v>67</v>
      </c>
    </row>
    <row r="22" spans="2:20" customFormat="1" ht="17" thickBot="1" x14ac:dyDescent="0.25">
      <c r="B22" s="33">
        <v>9</v>
      </c>
      <c r="C22" s="89" t="s">
        <v>69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30">
        <v>716</v>
      </c>
      <c r="P22" s="98"/>
      <c r="Q22" s="99"/>
      <c r="R22" s="30">
        <v>717</v>
      </c>
      <c r="S22" s="34"/>
      <c r="T22" s="33" t="s">
        <v>67</v>
      </c>
    </row>
    <row r="23" spans="2:20" customFormat="1" ht="17" thickBot="1" x14ac:dyDescent="0.25">
      <c r="B23" s="33">
        <v>10</v>
      </c>
      <c r="C23" s="89" t="s">
        <v>70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30">
        <v>110</v>
      </c>
      <c r="P23" s="98"/>
      <c r="Q23" s="99"/>
      <c r="R23" s="30">
        <v>111</v>
      </c>
      <c r="S23" s="34"/>
      <c r="T23" s="33" t="s">
        <v>67</v>
      </c>
    </row>
    <row r="24" spans="2:20" customFormat="1" ht="17" thickBot="1" x14ac:dyDescent="0.25">
      <c r="B24" s="33">
        <v>11</v>
      </c>
      <c r="C24" s="89" t="s">
        <v>71</v>
      </c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30">
        <v>758</v>
      </c>
      <c r="P24" s="98"/>
      <c r="Q24" s="99"/>
      <c r="R24" s="30">
        <v>759</v>
      </c>
      <c r="S24" s="34"/>
      <c r="T24" s="33" t="s">
        <v>67</v>
      </c>
    </row>
    <row r="25" spans="2:20" customFormat="1" ht="17" thickBot="1" x14ac:dyDescent="0.25">
      <c r="B25" s="33">
        <v>12</v>
      </c>
      <c r="C25" s="89" t="s">
        <v>72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  <c r="O25" s="30">
        <v>512</v>
      </c>
      <c r="P25" s="98"/>
      <c r="Q25" s="99"/>
      <c r="R25" s="30">
        <v>513</v>
      </c>
      <c r="S25" s="34"/>
      <c r="T25" s="33" t="s">
        <v>67</v>
      </c>
    </row>
    <row r="26" spans="2:20" customFormat="1" ht="17" thickBot="1" x14ac:dyDescent="0.25">
      <c r="B26" s="33">
        <v>13</v>
      </c>
      <c r="C26" s="89" t="s">
        <v>73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30">
        <v>509</v>
      </c>
      <c r="P26" s="98"/>
      <c r="Q26" s="99"/>
      <c r="R26" s="30">
        <v>510</v>
      </c>
      <c r="S26" s="34"/>
      <c r="T26" s="33" t="s">
        <v>74</v>
      </c>
    </row>
    <row r="27" spans="2:20" customFormat="1" ht="17" thickBot="1" x14ac:dyDescent="0.25">
      <c r="B27" s="33">
        <v>14</v>
      </c>
      <c r="C27" s="89" t="s">
        <v>75</v>
      </c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1"/>
      <c r="O27" s="30">
        <v>708</v>
      </c>
      <c r="P27" s="98"/>
      <c r="Q27" s="99"/>
      <c r="R27" s="30">
        <v>709</v>
      </c>
      <c r="S27" s="34"/>
      <c r="T27" s="33" t="s">
        <v>74</v>
      </c>
    </row>
    <row r="28" spans="2:20" customFormat="1" ht="17" thickBot="1" x14ac:dyDescent="0.25">
      <c r="B28" s="33">
        <v>15</v>
      </c>
      <c r="C28" s="89" t="s">
        <v>76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1"/>
      <c r="O28" s="30">
        <v>733</v>
      </c>
      <c r="P28" s="98"/>
      <c r="Q28" s="99"/>
      <c r="R28" s="30">
        <v>734</v>
      </c>
      <c r="S28" s="34"/>
      <c r="T28" s="33" t="s">
        <v>74</v>
      </c>
    </row>
    <row r="29" spans="2:20" customFormat="1" ht="17" thickBot="1" x14ac:dyDescent="0.25">
      <c r="B29" s="33">
        <v>16</v>
      </c>
      <c r="C29" s="89" t="s">
        <v>77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30">
        <v>516</v>
      </c>
      <c r="P29" s="98"/>
      <c r="Q29" s="99"/>
      <c r="R29" s="30">
        <v>517</v>
      </c>
      <c r="S29" s="34"/>
      <c r="T29" s="33" t="s">
        <v>67</v>
      </c>
    </row>
    <row r="30" spans="2:20" customFormat="1" ht="17" thickBot="1" x14ac:dyDescent="0.25">
      <c r="B30" s="33">
        <v>17</v>
      </c>
      <c r="C30" s="89" t="s">
        <v>78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1"/>
      <c r="O30" s="30">
        <v>500</v>
      </c>
      <c r="P30" s="98"/>
      <c r="Q30" s="99"/>
      <c r="R30" s="30">
        <v>501</v>
      </c>
      <c r="S30" s="34"/>
      <c r="T30" s="33" t="s">
        <v>67</v>
      </c>
    </row>
    <row r="31" spans="2:20" customFormat="1" ht="17" thickBot="1" x14ac:dyDescent="0.25">
      <c r="B31" s="33">
        <v>18</v>
      </c>
      <c r="C31" s="89" t="s">
        <v>79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1"/>
      <c r="R31" s="30">
        <v>154</v>
      </c>
      <c r="S31" s="34"/>
      <c r="T31" s="33" t="s">
        <v>67</v>
      </c>
    </row>
    <row r="32" spans="2:20" customFormat="1" ht="17" thickBot="1" x14ac:dyDescent="0.25">
      <c r="B32" s="33">
        <v>19</v>
      </c>
      <c r="C32" s="89" t="s">
        <v>80</v>
      </c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1"/>
      <c r="R32" s="30">
        <v>518</v>
      </c>
      <c r="S32" s="34"/>
      <c r="T32" s="33" t="s">
        <v>67</v>
      </c>
    </row>
    <row r="33" spans="2:20" customFormat="1" ht="17" thickBot="1" x14ac:dyDescent="0.25">
      <c r="B33" s="33">
        <v>20</v>
      </c>
      <c r="C33" s="89" t="s">
        <v>81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1"/>
      <c r="R33" s="30">
        <v>713</v>
      </c>
      <c r="S33" s="34"/>
      <c r="T33" s="33" t="s">
        <v>67</v>
      </c>
    </row>
    <row r="34" spans="2:20" customFormat="1" ht="25" thickBot="1" x14ac:dyDescent="0.25">
      <c r="B34" s="33">
        <v>21</v>
      </c>
      <c r="C34" s="89" t="s">
        <v>82</v>
      </c>
      <c r="D34" s="90"/>
      <c r="E34" s="91"/>
      <c r="F34" s="35" t="s">
        <v>83</v>
      </c>
      <c r="G34" s="30">
        <v>738</v>
      </c>
      <c r="H34" s="34"/>
      <c r="I34" s="36" t="s">
        <v>84</v>
      </c>
      <c r="J34" s="30">
        <v>739</v>
      </c>
      <c r="K34" s="98"/>
      <c r="L34" s="103"/>
      <c r="M34" s="99"/>
      <c r="N34" s="36" t="s">
        <v>85</v>
      </c>
      <c r="O34" s="30">
        <v>740</v>
      </c>
      <c r="P34" s="98"/>
      <c r="Q34" s="99"/>
      <c r="R34" s="30">
        <v>741</v>
      </c>
      <c r="S34" s="34"/>
      <c r="T34" s="33" t="s">
        <v>67</v>
      </c>
    </row>
    <row r="35" spans="2:20" customFormat="1" ht="17" thickBot="1" x14ac:dyDescent="0.25">
      <c r="B35" s="33">
        <v>22</v>
      </c>
      <c r="C35" s="89" t="s">
        <v>86</v>
      </c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1"/>
      <c r="R35" s="30">
        <v>791</v>
      </c>
      <c r="S35" s="34"/>
      <c r="T35" s="33" t="s">
        <v>67</v>
      </c>
    </row>
    <row r="36" spans="2:20" customFormat="1" ht="17" thickBot="1" x14ac:dyDescent="0.25">
      <c r="B36" s="33">
        <v>23</v>
      </c>
      <c r="C36" s="89" t="s">
        <v>87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1"/>
      <c r="R36" s="30">
        <v>538</v>
      </c>
      <c r="S36" s="161">
        <f>SUM(S20:S35)</f>
        <v>2403500</v>
      </c>
      <c r="T36" s="33" t="s">
        <v>88</v>
      </c>
    </row>
    <row r="37" spans="2:20" customFormat="1" ht="17" thickBot="1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2:20" customFormat="1" ht="17" thickBot="1" x14ac:dyDescent="0.25">
      <c r="B38" s="100" t="s">
        <v>89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2"/>
    </row>
    <row r="39" spans="2:20" customFormat="1" ht="17" thickBot="1" x14ac:dyDescent="0.25">
      <c r="B39" s="106" t="s">
        <v>90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8"/>
    </row>
    <row r="40" spans="2:20" customFormat="1" ht="17" thickBot="1" x14ac:dyDescent="0.25">
      <c r="B40" s="100" t="s">
        <v>91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100" t="s">
        <v>92</v>
      </c>
      <c r="P40" s="101"/>
      <c r="Q40" s="102"/>
      <c r="R40" s="100" t="s">
        <v>93</v>
      </c>
      <c r="S40" s="101"/>
      <c r="T40" s="102"/>
    </row>
    <row r="41" spans="2:20" customFormat="1" ht="17" thickBot="1" x14ac:dyDescent="0.25">
      <c r="B41" s="33">
        <v>24</v>
      </c>
      <c r="C41" s="89" t="s">
        <v>94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O41" s="30">
        <v>511</v>
      </c>
      <c r="P41" s="98"/>
      <c r="Q41" s="99"/>
      <c r="R41" s="30">
        <v>514</v>
      </c>
      <c r="S41" s="98"/>
      <c r="T41" s="99"/>
    </row>
    <row r="42" spans="2:20" customFormat="1" ht="17" thickBot="1" x14ac:dyDescent="0.25">
      <c r="B42" s="106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8"/>
    </row>
    <row r="43" spans="2:20" customFormat="1" ht="17" thickBot="1" x14ac:dyDescent="0.25">
      <c r="B43" s="106" t="s">
        <v>95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8"/>
    </row>
    <row r="44" spans="2:20" customFormat="1" ht="17" thickBot="1" x14ac:dyDescent="0.25">
      <c r="B44" s="100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2"/>
      <c r="O44" s="100" t="s">
        <v>56</v>
      </c>
      <c r="P44" s="101"/>
      <c r="Q44" s="102"/>
      <c r="R44" s="100" t="s">
        <v>57</v>
      </c>
      <c r="S44" s="101"/>
      <c r="T44" s="102"/>
    </row>
    <row r="45" spans="2:20" customFormat="1" ht="17" thickBot="1" x14ac:dyDescent="0.25">
      <c r="B45" s="33">
        <v>25</v>
      </c>
      <c r="C45" s="89" t="s">
        <v>96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30">
        <v>564</v>
      </c>
      <c r="P45" s="98"/>
      <c r="Q45" s="99"/>
      <c r="R45" s="30">
        <v>521</v>
      </c>
      <c r="S45" s="98"/>
      <c r="T45" s="99"/>
    </row>
    <row r="46" spans="2:20" customFormat="1" ht="17" thickBot="1" x14ac:dyDescent="0.25">
      <c r="B46" s="33">
        <v>26</v>
      </c>
      <c r="C46" s="89" t="s">
        <v>97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1"/>
      <c r="O46" s="30">
        <v>566</v>
      </c>
      <c r="P46" s="98"/>
      <c r="Q46" s="99"/>
      <c r="R46" s="30">
        <v>560</v>
      </c>
      <c r="S46" s="98"/>
      <c r="T46" s="99"/>
    </row>
    <row r="47" spans="2:20" customFormat="1" ht="17" thickBot="1" x14ac:dyDescent="0.25">
      <c r="B47" s="33">
        <v>27</v>
      </c>
      <c r="C47" s="89" t="s">
        <v>98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1"/>
      <c r="O47" s="30">
        <v>584</v>
      </c>
      <c r="P47" s="98">
        <v>1</v>
      </c>
      <c r="Q47" s="99"/>
      <c r="R47" s="30">
        <v>562</v>
      </c>
      <c r="S47" s="162">
        <v>290650</v>
      </c>
      <c r="T47" s="163"/>
    </row>
    <row r="48" spans="2:20" customFormat="1" ht="17" thickBot="1" x14ac:dyDescent="0.25">
      <c r="B48" s="106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8"/>
    </row>
    <row r="49" spans="2:20" customFormat="1" ht="17" thickBot="1" x14ac:dyDescent="0.25">
      <c r="B49" s="106" t="s">
        <v>99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8"/>
    </row>
    <row r="50" spans="2:20" customFormat="1" ht="17" thickBot="1" x14ac:dyDescent="0.25">
      <c r="B50" s="106" t="s">
        <v>100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100" t="s">
        <v>56</v>
      </c>
      <c r="P50" s="101"/>
      <c r="Q50" s="102"/>
      <c r="R50" s="100" t="s">
        <v>101</v>
      </c>
      <c r="S50" s="101"/>
      <c r="T50" s="102"/>
    </row>
    <row r="51" spans="2:20" customFormat="1" ht="17" thickBot="1" x14ac:dyDescent="0.25">
      <c r="B51" s="33">
        <v>28</v>
      </c>
      <c r="C51" s="89" t="s">
        <v>102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1"/>
      <c r="O51" s="30">
        <v>519</v>
      </c>
      <c r="P51" s="98">
        <v>5</v>
      </c>
      <c r="Q51" s="99"/>
      <c r="R51" s="30">
        <v>520</v>
      </c>
      <c r="S51" s="161">
        <f>'LIBRO DE COMPRA Y VENTAS'!F12</f>
        <v>1253325.5</v>
      </c>
      <c r="T51" s="33" t="s">
        <v>67</v>
      </c>
    </row>
    <row r="52" spans="2:20" customFormat="1" ht="17" thickBot="1" x14ac:dyDescent="0.25">
      <c r="B52" s="33">
        <v>29</v>
      </c>
      <c r="C52" s="89" t="s">
        <v>103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1"/>
      <c r="O52" s="30">
        <v>761</v>
      </c>
      <c r="P52" s="98"/>
      <c r="Q52" s="99"/>
      <c r="R52" s="30">
        <v>762</v>
      </c>
      <c r="S52" s="34"/>
      <c r="T52" s="33" t="s">
        <v>67</v>
      </c>
    </row>
    <row r="53" spans="2:20" customFormat="1" ht="17" thickBot="1" x14ac:dyDescent="0.25">
      <c r="B53" s="33">
        <v>30</v>
      </c>
      <c r="C53" s="89" t="s">
        <v>104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30">
        <v>765</v>
      </c>
      <c r="P53" s="98"/>
      <c r="Q53" s="99"/>
      <c r="R53" s="30">
        <v>766</v>
      </c>
      <c r="S53" s="34"/>
      <c r="T53" s="33" t="s">
        <v>67</v>
      </c>
    </row>
    <row r="54" spans="2:20" customFormat="1" ht="17" thickBot="1" x14ac:dyDescent="0.25">
      <c r="B54" s="33">
        <v>31</v>
      </c>
      <c r="C54" s="89" t="s">
        <v>105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1"/>
      <c r="O54" s="30">
        <v>524</v>
      </c>
      <c r="P54" s="98"/>
      <c r="Q54" s="99"/>
      <c r="R54" s="30">
        <v>525</v>
      </c>
      <c r="S54" s="34"/>
      <c r="T54" s="33" t="s">
        <v>67</v>
      </c>
    </row>
    <row r="55" spans="2:20" customFormat="1" ht="17" thickBot="1" x14ac:dyDescent="0.25">
      <c r="B55" s="33">
        <v>32</v>
      </c>
      <c r="C55" s="89" t="s">
        <v>106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1"/>
      <c r="O55" s="30">
        <v>527</v>
      </c>
      <c r="P55" s="98"/>
      <c r="Q55" s="99"/>
      <c r="R55" s="30">
        <v>528</v>
      </c>
      <c r="S55" s="34"/>
      <c r="T55" s="33" t="s">
        <v>74</v>
      </c>
    </row>
    <row r="56" spans="2:20" customFormat="1" ht="17" thickBot="1" x14ac:dyDescent="0.25">
      <c r="B56" s="33">
        <v>33</v>
      </c>
      <c r="C56" s="89" t="s">
        <v>107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1"/>
      <c r="O56" s="30">
        <v>531</v>
      </c>
      <c r="P56" s="98"/>
      <c r="Q56" s="99"/>
      <c r="R56" s="30">
        <v>532</v>
      </c>
      <c r="S56" s="34"/>
      <c r="T56" s="33" t="s">
        <v>67</v>
      </c>
    </row>
    <row r="57" spans="2:20" customFormat="1" ht="17" thickBot="1" x14ac:dyDescent="0.25">
      <c r="B57" s="106" t="s">
        <v>108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8"/>
    </row>
    <row r="58" spans="2:20" customFormat="1" ht="17" thickBot="1" x14ac:dyDescent="0.25">
      <c r="B58" s="33">
        <v>34</v>
      </c>
      <c r="C58" s="89" t="s">
        <v>109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O58" s="30">
        <v>534</v>
      </c>
      <c r="P58" s="98"/>
      <c r="Q58" s="99"/>
      <c r="R58" s="30">
        <v>535</v>
      </c>
      <c r="S58" s="34"/>
      <c r="T58" s="33" t="s">
        <v>67</v>
      </c>
    </row>
    <row r="59" spans="2:20" customFormat="1" ht="17" thickBot="1" x14ac:dyDescent="0.25">
      <c r="B59" s="33">
        <v>35</v>
      </c>
      <c r="C59" s="89" t="s">
        <v>110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1"/>
      <c r="O59" s="30">
        <v>536</v>
      </c>
      <c r="P59" s="98"/>
      <c r="Q59" s="99"/>
      <c r="R59" s="30">
        <v>553</v>
      </c>
      <c r="S59" s="34"/>
      <c r="T59" s="33" t="s">
        <v>67</v>
      </c>
    </row>
    <row r="60" spans="2:20" customFormat="1" ht="17" thickBot="1" x14ac:dyDescent="0.25">
      <c r="B60" s="33">
        <v>36</v>
      </c>
      <c r="C60" s="89" t="s">
        <v>111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1"/>
      <c r="R60" s="30">
        <v>504</v>
      </c>
      <c r="S60" s="37"/>
      <c r="T60" s="33" t="s">
        <v>67</v>
      </c>
    </row>
    <row r="61" spans="2:20" customFormat="1" ht="17" thickBot="1" x14ac:dyDescent="0.25">
      <c r="B61" s="33">
        <v>37</v>
      </c>
      <c r="C61" s="89" t="s">
        <v>112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1"/>
      <c r="R61" s="30">
        <v>593</v>
      </c>
      <c r="S61" s="34"/>
      <c r="T61" s="33" t="s">
        <v>74</v>
      </c>
    </row>
    <row r="62" spans="2:20" customFormat="1" ht="17" thickBot="1" x14ac:dyDescent="0.25">
      <c r="B62" s="33">
        <v>38</v>
      </c>
      <c r="C62" s="89" t="s">
        <v>113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1"/>
      <c r="R62" s="30">
        <v>594</v>
      </c>
      <c r="S62" s="34"/>
      <c r="T62" s="33" t="s">
        <v>74</v>
      </c>
    </row>
    <row r="63" spans="2:20" customFormat="1" ht="17" thickBot="1" x14ac:dyDescent="0.25">
      <c r="B63" s="33">
        <v>39</v>
      </c>
      <c r="C63" s="89" t="s">
        <v>114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1"/>
      <c r="R63" s="30">
        <v>592</v>
      </c>
      <c r="S63" s="34"/>
      <c r="T63" s="33" t="s">
        <v>74</v>
      </c>
    </row>
    <row r="64" spans="2:20" customFormat="1" ht="17" thickBot="1" x14ac:dyDescent="0.25">
      <c r="B64" s="33">
        <v>40</v>
      </c>
      <c r="C64" s="89" t="s">
        <v>115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1"/>
      <c r="R64" s="30">
        <v>539</v>
      </c>
      <c r="S64" s="34"/>
      <c r="T64" s="33" t="s">
        <v>74</v>
      </c>
    </row>
    <row r="65" spans="2:20" customFormat="1" ht="17" thickBot="1" x14ac:dyDescent="0.25">
      <c r="B65" s="33">
        <v>41</v>
      </c>
      <c r="C65" s="89" t="s">
        <v>116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1"/>
      <c r="R65" s="30">
        <v>718</v>
      </c>
      <c r="S65" s="34"/>
      <c r="T65" s="33" t="s">
        <v>74</v>
      </c>
    </row>
    <row r="66" spans="2:20" customFormat="1" ht="17" thickBot="1" x14ac:dyDescent="0.25">
      <c r="B66" s="33">
        <v>42</v>
      </c>
      <c r="C66" s="89" t="s">
        <v>117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1"/>
      <c r="R66" s="30">
        <v>790</v>
      </c>
      <c r="S66" s="34"/>
      <c r="T66" s="33" t="s">
        <v>74</v>
      </c>
    </row>
    <row r="67" spans="2:20" customFormat="1" ht="17" thickBot="1" x14ac:dyDescent="0.25">
      <c r="B67" s="33">
        <v>43</v>
      </c>
      <c r="C67" s="89" t="s">
        <v>118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1"/>
      <c r="R67" s="30">
        <v>164</v>
      </c>
      <c r="S67" s="34"/>
      <c r="T67" s="33" t="s">
        <v>67</v>
      </c>
    </row>
    <row r="68" spans="2:20" customFormat="1" ht="17" thickBot="1" x14ac:dyDescent="0.25">
      <c r="B68" s="106" t="s">
        <v>119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8"/>
    </row>
    <row r="69" spans="2:20" customFormat="1" ht="23" customHeight="1" thickBot="1" x14ac:dyDescent="0.25">
      <c r="B69" s="100"/>
      <c r="C69" s="101"/>
      <c r="D69" s="101"/>
      <c r="E69" s="101"/>
      <c r="F69" s="101"/>
      <c r="G69" s="101"/>
      <c r="H69" s="101"/>
      <c r="I69" s="102"/>
      <c r="J69" s="100" t="s">
        <v>120</v>
      </c>
      <c r="K69" s="101"/>
      <c r="L69" s="101"/>
      <c r="M69" s="102"/>
      <c r="N69" s="100" t="s">
        <v>121</v>
      </c>
      <c r="O69" s="101"/>
      <c r="P69" s="101"/>
      <c r="Q69" s="102"/>
      <c r="R69" s="100"/>
      <c r="S69" s="101"/>
      <c r="T69" s="102"/>
    </row>
    <row r="70" spans="2:20" customFormat="1" ht="17" thickBot="1" x14ac:dyDescent="0.25">
      <c r="B70" s="92">
        <v>44</v>
      </c>
      <c r="C70" s="94" t="s">
        <v>122</v>
      </c>
      <c r="D70" s="104"/>
      <c r="E70" s="104"/>
      <c r="F70" s="104"/>
      <c r="G70" s="104"/>
      <c r="H70" s="104"/>
      <c r="I70" s="95"/>
      <c r="J70" s="109">
        <v>730</v>
      </c>
      <c r="K70" s="119"/>
      <c r="L70" s="120"/>
      <c r="M70" s="121"/>
      <c r="N70" s="36" t="s">
        <v>84</v>
      </c>
      <c r="O70" s="30">
        <v>742</v>
      </c>
      <c r="P70" s="98"/>
      <c r="Q70" s="99"/>
      <c r="R70" s="109">
        <v>127</v>
      </c>
      <c r="S70" s="111"/>
      <c r="T70" s="92" t="s">
        <v>67</v>
      </c>
    </row>
    <row r="71" spans="2:20" customFormat="1" ht="17" thickBot="1" x14ac:dyDescent="0.25">
      <c r="B71" s="93"/>
      <c r="C71" s="96"/>
      <c r="D71" s="105"/>
      <c r="E71" s="105"/>
      <c r="F71" s="105"/>
      <c r="G71" s="105"/>
      <c r="H71" s="105"/>
      <c r="I71" s="97"/>
      <c r="J71" s="110"/>
      <c r="K71" s="122"/>
      <c r="L71" s="123"/>
      <c r="M71" s="124"/>
      <c r="N71" s="36" t="s">
        <v>85</v>
      </c>
      <c r="O71" s="30">
        <v>743</v>
      </c>
      <c r="P71" s="98"/>
      <c r="Q71" s="99"/>
      <c r="R71" s="110"/>
      <c r="S71" s="112"/>
      <c r="T71" s="93"/>
    </row>
    <row r="72" spans="2:20" ht="17" thickBot="1" x14ac:dyDescent="0.25">
      <c r="B72" s="113">
        <v>45</v>
      </c>
      <c r="C72" s="164" t="s">
        <v>123</v>
      </c>
      <c r="D72" s="165"/>
      <c r="E72" s="165"/>
      <c r="F72" s="165"/>
      <c r="G72" s="165"/>
      <c r="H72" s="165"/>
      <c r="I72" s="166"/>
      <c r="J72" s="167">
        <v>729</v>
      </c>
      <c r="K72" s="168">
        <f>'LIBRO DE COMPRA Y VENTAS'!J12</f>
        <v>2.5499999999999998</v>
      </c>
      <c r="L72" s="169"/>
      <c r="M72" s="170"/>
      <c r="N72" s="171" t="s">
        <v>84</v>
      </c>
      <c r="O72" s="172">
        <v>744</v>
      </c>
      <c r="P72" s="183">
        <f>'LIBRO DE COMPRA Y VENTAS'!D48</f>
        <v>361036</v>
      </c>
      <c r="Q72" s="174"/>
      <c r="R72" s="167">
        <v>544</v>
      </c>
      <c r="S72" s="185">
        <f>P72</f>
        <v>361036</v>
      </c>
      <c r="T72" s="113" t="s">
        <v>67</v>
      </c>
    </row>
    <row r="73" spans="2:20" ht="17" thickBot="1" x14ac:dyDescent="0.25">
      <c r="B73" s="114"/>
      <c r="C73" s="175"/>
      <c r="D73" s="176"/>
      <c r="E73" s="176"/>
      <c r="F73" s="176"/>
      <c r="G73" s="176"/>
      <c r="H73" s="176"/>
      <c r="I73" s="177"/>
      <c r="J73" s="178"/>
      <c r="K73" s="179"/>
      <c r="L73" s="180"/>
      <c r="M73" s="181"/>
      <c r="N73" s="171" t="s">
        <v>85</v>
      </c>
      <c r="O73" s="172">
        <v>745</v>
      </c>
      <c r="P73" s="173">
        <v>0</v>
      </c>
      <c r="Q73" s="174"/>
      <c r="R73" s="178"/>
      <c r="S73" s="182"/>
      <c r="T73" s="114"/>
    </row>
    <row r="74" spans="2:20" customFormat="1" ht="17" thickBot="1" x14ac:dyDescent="0.25">
      <c r="B74" s="33">
        <v>46</v>
      </c>
      <c r="C74" s="89" t="s">
        <v>124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1"/>
      <c r="R74" s="30">
        <v>523</v>
      </c>
      <c r="S74" s="34"/>
      <c r="T74" s="33" t="s">
        <v>67</v>
      </c>
    </row>
    <row r="75" spans="2:20" customFormat="1" ht="17" thickBot="1" x14ac:dyDescent="0.25">
      <c r="B75" s="33">
        <v>47</v>
      </c>
      <c r="C75" s="89" t="s">
        <v>125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1"/>
      <c r="R75" s="30">
        <v>712</v>
      </c>
      <c r="S75" s="34"/>
      <c r="T75" s="33" t="s">
        <v>67</v>
      </c>
    </row>
    <row r="76" spans="2:20" customFormat="1" ht="17" thickBot="1" x14ac:dyDescent="0.25">
      <c r="B76" s="33">
        <v>48</v>
      </c>
      <c r="C76" s="89" t="s">
        <v>126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1"/>
      <c r="R76" s="30">
        <v>757</v>
      </c>
      <c r="S76" s="34"/>
      <c r="T76" s="33" t="s">
        <v>67</v>
      </c>
    </row>
    <row r="77" spans="2:20" customFormat="1" ht="17" thickBot="1" x14ac:dyDescent="0.25">
      <c r="B77" s="33">
        <v>49</v>
      </c>
      <c r="C77" s="89" t="s">
        <v>127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1"/>
      <c r="R77" s="30">
        <v>537</v>
      </c>
      <c r="S77" s="37">
        <f>S51+S72</f>
        <v>1614361.5</v>
      </c>
      <c r="T77" s="33" t="s">
        <v>88</v>
      </c>
    </row>
    <row r="78" spans="2:20" customFormat="1" ht="17" thickBot="1" x14ac:dyDescent="0.25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</row>
    <row r="79" spans="2:20" customFormat="1" ht="17" thickBot="1" x14ac:dyDescent="0.25">
      <c r="B79" s="100" t="s">
        <v>128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2"/>
      <c r="R79" s="100" t="s">
        <v>129</v>
      </c>
      <c r="S79" s="101"/>
      <c r="T79" s="102"/>
    </row>
    <row r="80" spans="2:20" customFormat="1" ht="17" thickBot="1" x14ac:dyDescent="0.25">
      <c r="B80" s="33">
        <v>50</v>
      </c>
      <c r="C80" s="89" t="s">
        <v>130</v>
      </c>
      <c r="D80" s="90"/>
      <c r="E80" s="91"/>
      <c r="F80" s="30">
        <v>77</v>
      </c>
      <c r="G80" s="115"/>
      <c r="H80" s="116"/>
      <c r="I80" s="30">
        <v>756</v>
      </c>
      <c r="J80" s="89" t="s">
        <v>131</v>
      </c>
      <c r="K80" s="91"/>
      <c r="L80" s="34"/>
      <c r="M80" s="30">
        <v>755</v>
      </c>
      <c r="N80" s="98"/>
      <c r="O80" s="99"/>
      <c r="P80" s="89" t="s">
        <v>132</v>
      </c>
      <c r="Q80" s="91"/>
      <c r="R80" s="30">
        <v>89</v>
      </c>
      <c r="S80" s="37">
        <f>S36-S77</f>
        <v>789138.5</v>
      </c>
      <c r="T80" s="33" t="s">
        <v>67</v>
      </c>
    </row>
    <row r="81" spans="2:20" customFormat="1" ht="17" thickBot="1" x14ac:dyDescent="0.25">
      <c r="B81" s="100" t="s">
        <v>133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2"/>
      <c r="R81" s="100" t="s">
        <v>129</v>
      </c>
      <c r="S81" s="101"/>
      <c r="T81" s="102"/>
    </row>
    <row r="82" spans="2:20" customFormat="1" ht="18" customHeight="1" thickBot="1" x14ac:dyDescent="0.25">
      <c r="B82" s="33">
        <v>51</v>
      </c>
      <c r="C82" s="89" t="s">
        <v>134</v>
      </c>
      <c r="D82" s="90"/>
      <c r="E82" s="91"/>
      <c r="F82" s="30">
        <v>772</v>
      </c>
      <c r="G82" s="98"/>
      <c r="H82" s="99"/>
      <c r="I82" s="30">
        <v>773</v>
      </c>
      <c r="J82" s="89" t="s">
        <v>135</v>
      </c>
      <c r="K82" s="91"/>
      <c r="L82" s="34"/>
      <c r="M82" s="30">
        <v>774</v>
      </c>
      <c r="N82" s="98"/>
      <c r="O82" s="99"/>
      <c r="P82" s="89" t="s">
        <v>136</v>
      </c>
      <c r="Q82" s="91"/>
      <c r="R82" s="30">
        <v>775</v>
      </c>
      <c r="S82" s="34"/>
      <c r="T82" s="33" t="s">
        <v>67</v>
      </c>
    </row>
    <row r="83" spans="2:20" customFormat="1" ht="17" thickBot="1" x14ac:dyDescent="0.25">
      <c r="B83" s="100" t="s">
        <v>137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2"/>
      <c r="R83" s="100" t="s">
        <v>129</v>
      </c>
      <c r="S83" s="101"/>
      <c r="T83" s="102"/>
    </row>
    <row r="84" spans="2:20" customFormat="1" ht="22.5" customHeight="1" thickBot="1" x14ac:dyDescent="0.25">
      <c r="B84" s="100" t="s">
        <v>138</v>
      </c>
      <c r="C84" s="101"/>
      <c r="D84" s="101"/>
      <c r="E84" s="102"/>
      <c r="F84" s="100" t="s">
        <v>139</v>
      </c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2"/>
      <c r="R84" s="100" t="s">
        <v>140</v>
      </c>
      <c r="S84" s="101"/>
      <c r="T84" s="102"/>
    </row>
    <row r="85" spans="2:20" customFormat="1" ht="61" thickBot="1" x14ac:dyDescent="0.25">
      <c r="B85" s="33">
        <v>52</v>
      </c>
      <c r="C85" s="36" t="s">
        <v>141</v>
      </c>
      <c r="D85" s="30">
        <v>777</v>
      </c>
      <c r="E85" s="34">
        <v>0</v>
      </c>
      <c r="F85" s="30">
        <v>778</v>
      </c>
      <c r="G85" s="36" t="s">
        <v>142</v>
      </c>
      <c r="H85" s="34"/>
      <c r="I85" s="30">
        <v>779</v>
      </c>
      <c r="J85" s="34">
        <v>0</v>
      </c>
      <c r="K85" s="36" t="s">
        <v>143</v>
      </c>
      <c r="L85" s="30">
        <v>792</v>
      </c>
      <c r="M85" s="34"/>
      <c r="N85" s="36" t="s">
        <v>144</v>
      </c>
      <c r="O85" s="30">
        <v>793</v>
      </c>
      <c r="P85" s="34"/>
      <c r="Q85" s="36" t="s">
        <v>136</v>
      </c>
      <c r="R85" s="30">
        <v>780</v>
      </c>
      <c r="S85" s="34">
        <v>0</v>
      </c>
      <c r="T85" s="33" t="s">
        <v>67</v>
      </c>
    </row>
    <row r="86" spans="2:20" customFormat="1" ht="49" thickBot="1" x14ac:dyDescent="0.25">
      <c r="B86" s="33">
        <v>53</v>
      </c>
      <c r="C86" s="36" t="s">
        <v>145</v>
      </c>
      <c r="D86" s="30">
        <v>782</v>
      </c>
      <c r="E86" s="34"/>
      <c r="F86" s="89" t="s">
        <v>146</v>
      </c>
      <c r="G86" s="90"/>
      <c r="H86" s="91"/>
      <c r="I86" s="30">
        <v>794</v>
      </c>
      <c r="J86" s="34">
        <v>0</v>
      </c>
      <c r="K86" s="36" t="s">
        <v>147</v>
      </c>
      <c r="L86" s="30">
        <v>796</v>
      </c>
      <c r="M86" s="34"/>
      <c r="N86" s="36" t="s">
        <v>148</v>
      </c>
      <c r="O86" s="30">
        <v>797</v>
      </c>
      <c r="P86" s="34"/>
      <c r="Q86" s="36" t="s">
        <v>136</v>
      </c>
      <c r="R86" s="30">
        <v>783</v>
      </c>
      <c r="S86" s="34"/>
      <c r="T86" s="33" t="s">
        <v>67</v>
      </c>
    </row>
    <row r="87" spans="2:20" customFormat="1" ht="49" thickBot="1" x14ac:dyDescent="0.25">
      <c r="B87" s="33">
        <v>54</v>
      </c>
      <c r="C87" s="36" t="s">
        <v>149</v>
      </c>
      <c r="D87" s="30">
        <v>784</v>
      </c>
      <c r="E87" s="34">
        <v>0</v>
      </c>
      <c r="F87" s="89"/>
      <c r="G87" s="90"/>
      <c r="H87" s="90"/>
      <c r="I87" s="90"/>
      <c r="J87" s="91"/>
      <c r="K87" s="36" t="s">
        <v>150</v>
      </c>
      <c r="L87" s="30">
        <v>798</v>
      </c>
      <c r="M87" s="34"/>
      <c r="N87" s="36" t="s">
        <v>151</v>
      </c>
      <c r="O87" s="30">
        <v>799</v>
      </c>
      <c r="P87" s="34"/>
      <c r="Q87" s="36" t="s">
        <v>136</v>
      </c>
      <c r="R87" s="30">
        <v>785</v>
      </c>
      <c r="S87" s="34">
        <v>0</v>
      </c>
      <c r="T87" s="33" t="s">
        <v>67</v>
      </c>
    </row>
    <row r="88" spans="2:20" customFormat="1" ht="37" thickBot="1" x14ac:dyDescent="0.25">
      <c r="B88" s="33">
        <v>55</v>
      </c>
      <c r="C88" s="36" t="s">
        <v>152</v>
      </c>
      <c r="D88" s="30">
        <v>786</v>
      </c>
      <c r="E88" s="34"/>
      <c r="F88" s="89" t="s">
        <v>153</v>
      </c>
      <c r="G88" s="90"/>
      <c r="H88" s="91"/>
      <c r="I88" s="30">
        <v>800</v>
      </c>
      <c r="J88" s="34"/>
      <c r="K88" s="36" t="s">
        <v>154</v>
      </c>
      <c r="L88" s="30">
        <v>801</v>
      </c>
      <c r="M88" s="34"/>
      <c r="N88" s="36" t="s">
        <v>155</v>
      </c>
      <c r="O88" s="30">
        <v>802</v>
      </c>
      <c r="P88" s="34"/>
      <c r="Q88" s="36" t="s">
        <v>136</v>
      </c>
      <c r="R88" s="30">
        <v>787</v>
      </c>
      <c r="S88" s="34"/>
      <c r="T88" s="33" t="s">
        <v>67</v>
      </c>
    </row>
    <row r="89" spans="2:20" customFormat="1" ht="61" thickBot="1" x14ac:dyDescent="0.25">
      <c r="B89" s="33">
        <v>56</v>
      </c>
      <c r="C89" s="36" t="s">
        <v>156</v>
      </c>
      <c r="D89" s="30">
        <v>788</v>
      </c>
      <c r="E89" s="34"/>
      <c r="F89" s="89" t="s">
        <v>157</v>
      </c>
      <c r="G89" s="90"/>
      <c r="H89" s="91"/>
      <c r="I89" s="30">
        <v>803</v>
      </c>
      <c r="J89" s="34"/>
      <c r="K89" s="36" t="s">
        <v>158</v>
      </c>
      <c r="L89" s="30">
        <v>804</v>
      </c>
      <c r="M89" s="34"/>
      <c r="N89" s="36" t="s">
        <v>159</v>
      </c>
      <c r="O89" s="30">
        <v>805</v>
      </c>
      <c r="P89" s="34"/>
      <c r="Q89" s="36" t="s">
        <v>136</v>
      </c>
      <c r="R89" s="30">
        <v>789</v>
      </c>
      <c r="S89" s="34"/>
      <c r="T89" s="33" t="s">
        <v>67</v>
      </c>
    </row>
    <row r="90" spans="2:20" customFormat="1" ht="17" thickBot="1" x14ac:dyDescent="0.25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2:20" customFormat="1" ht="17" thickBot="1" x14ac:dyDescent="0.25">
      <c r="B91" s="33">
        <v>57</v>
      </c>
      <c r="C91" s="89" t="s">
        <v>160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1"/>
      <c r="R91" s="30">
        <v>760</v>
      </c>
      <c r="S91" s="34"/>
      <c r="T91" s="33" t="s">
        <v>67</v>
      </c>
    </row>
    <row r="92" spans="2:20" customFormat="1" ht="17" thickBot="1" x14ac:dyDescent="0.25">
      <c r="B92" s="33">
        <v>58</v>
      </c>
      <c r="C92" s="89" t="s">
        <v>161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30">
        <v>767</v>
      </c>
      <c r="S92" s="34"/>
      <c r="T92" s="33" t="s">
        <v>67</v>
      </c>
    </row>
    <row r="93" spans="2:20" customFormat="1" ht="17" thickBot="1" x14ac:dyDescent="0.25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2:20" customFormat="1" ht="17" thickBot="1" x14ac:dyDescent="0.25">
      <c r="B94" s="100" t="s">
        <v>162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2"/>
    </row>
    <row r="95" spans="2:20" customFormat="1" ht="17" thickBot="1" x14ac:dyDescent="0.25">
      <c r="B95" s="106" t="s">
        <v>163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8"/>
    </row>
    <row r="96" spans="2:20" customFormat="1" ht="17" thickBot="1" x14ac:dyDescent="0.25">
      <c r="B96" s="33">
        <v>59</v>
      </c>
      <c r="C96" s="89" t="s">
        <v>164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1"/>
      <c r="R96" s="30">
        <v>50</v>
      </c>
      <c r="S96" s="34"/>
      <c r="T96" s="33" t="s">
        <v>67</v>
      </c>
    </row>
    <row r="97" spans="2:20" customFormat="1" ht="17" thickBot="1" x14ac:dyDescent="0.25">
      <c r="B97" s="92">
        <v>60</v>
      </c>
      <c r="C97" s="94" t="s">
        <v>165</v>
      </c>
      <c r="D97" s="104"/>
      <c r="E97" s="104"/>
      <c r="F97" s="95"/>
      <c r="G97" s="94" t="s">
        <v>166</v>
      </c>
      <c r="H97" s="95"/>
      <c r="I97" s="109">
        <v>751</v>
      </c>
      <c r="J97" s="89" t="s">
        <v>167</v>
      </c>
      <c r="K97" s="90"/>
      <c r="L97" s="91"/>
      <c r="M97" s="109">
        <v>735</v>
      </c>
      <c r="N97" s="89" t="s">
        <v>168</v>
      </c>
      <c r="O97" s="91"/>
      <c r="P97" s="94" t="s">
        <v>169</v>
      </c>
      <c r="Q97" s="95"/>
      <c r="R97" s="109">
        <v>48</v>
      </c>
      <c r="S97" s="111"/>
      <c r="T97" s="92" t="s">
        <v>67</v>
      </c>
    </row>
    <row r="98" spans="2:20" customFormat="1" ht="17" thickBot="1" x14ac:dyDescent="0.25">
      <c r="B98" s="93"/>
      <c r="C98" s="96"/>
      <c r="D98" s="105"/>
      <c r="E98" s="105"/>
      <c r="F98" s="97"/>
      <c r="G98" s="96"/>
      <c r="H98" s="97"/>
      <c r="I98" s="110"/>
      <c r="J98" s="98"/>
      <c r="K98" s="103"/>
      <c r="L98" s="99"/>
      <c r="M98" s="110"/>
      <c r="N98" s="98"/>
      <c r="O98" s="99"/>
      <c r="P98" s="96"/>
      <c r="Q98" s="97"/>
      <c r="R98" s="110"/>
      <c r="S98" s="112"/>
      <c r="T98" s="93"/>
    </row>
    <row r="99" spans="2:20" customFormat="1" ht="17" thickBot="1" x14ac:dyDescent="0.25">
      <c r="B99" s="33">
        <v>61</v>
      </c>
      <c r="C99" s="89" t="s">
        <v>170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1"/>
      <c r="R99" s="30">
        <v>151</v>
      </c>
      <c r="S99" s="34"/>
      <c r="T99" s="33" t="s">
        <v>67</v>
      </c>
    </row>
    <row r="100" spans="2:20" customFormat="1" ht="17" thickBot="1" x14ac:dyDescent="0.25">
      <c r="B100" s="33">
        <v>62</v>
      </c>
      <c r="C100" s="89" t="s">
        <v>171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1"/>
      <c r="R100" s="30">
        <v>153</v>
      </c>
      <c r="S100" s="34"/>
      <c r="T100" s="33" t="s">
        <v>67</v>
      </c>
    </row>
    <row r="101" spans="2:20" customFormat="1" ht="17" thickBot="1" x14ac:dyDescent="0.25">
      <c r="B101" s="33">
        <v>63</v>
      </c>
      <c r="C101" s="89" t="s">
        <v>172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1"/>
      <c r="R101" s="30">
        <v>49</v>
      </c>
      <c r="S101" s="34"/>
      <c r="T101" s="33" t="s">
        <v>67</v>
      </c>
    </row>
    <row r="102" spans="2:20" customFormat="1" ht="17" thickBot="1" x14ac:dyDescent="0.25">
      <c r="B102" s="33">
        <v>64</v>
      </c>
      <c r="C102" s="89" t="s">
        <v>173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1"/>
      <c r="R102" s="30">
        <v>155</v>
      </c>
      <c r="S102" s="34"/>
      <c r="T102" s="33" t="s">
        <v>67</v>
      </c>
    </row>
    <row r="103" spans="2:20" customFormat="1" ht="17" thickBot="1" x14ac:dyDescent="0.25">
      <c r="B103" s="33">
        <v>65</v>
      </c>
      <c r="C103" s="89" t="s">
        <v>174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1"/>
      <c r="R103" s="30">
        <v>54</v>
      </c>
      <c r="S103" s="34"/>
      <c r="T103" s="33" t="s">
        <v>67</v>
      </c>
    </row>
    <row r="104" spans="2:20" customFormat="1" ht="17" thickBot="1" x14ac:dyDescent="0.25">
      <c r="B104" s="33">
        <v>66</v>
      </c>
      <c r="C104" s="89" t="s">
        <v>175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1"/>
      <c r="R104" s="30">
        <v>56</v>
      </c>
      <c r="S104" s="34"/>
      <c r="T104" s="33" t="s">
        <v>67</v>
      </c>
    </row>
    <row r="105" spans="2:20" customFormat="1" ht="17" thickBot="1" x14ac:dyDescent="0.25">
      <c r="B105" s="33">
        <v>67</v>
      </c>
      <c r="C105" s="89" t="s">
        <v>176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1"/>
      <c r="R105" s="30">
        <v>588</v>
      </c>
      <c r="S105" s="34"/>
      <c r="T105" s="33" t="s">
        <v>67</v>
      </c>
    </row>
    <row r="106" spans="2:20" customFormat="1" ht="17" thickBot="1" x14ac:dyDescent="0.25">
      <c r="B106" s="33">
        <v>68</v>
      </c>
      <c r="C106" s="89" t="s">
        <v>177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1"/>
      <c r="R106" s="30">
        <v>589</v>
      </c>
      <c r="S106" s="34"/>
      <c r="T106" s="33" t="s">
        <v>67</v>
      </c>
    </row>
    <row r="107" spans="2:20" customFormat="1" ht="17" thickBot="1" x14ac:dyDescent="0.25">
      <c r="B107" s="106" t="s">
        <v>178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8"/>
    </row>
    <row r="108" spans="2:20" customFormat="1" ht="18" customHeight="1" thickBot="1" x14ac:dyDescent="0.25">
      <c r="B108" s="89"/>
      <c r="C108" s="91"/>
      <c r="D108" s="89" t="s">
        <v>179</v>
      </c>
      <c r="E108" s="90"/>
      <c r="F108" s="91"/>
      <c r="G108" s="89" t="s">
        <v>180</v>
      </c>
      <c r="H108" s="91"/>
      <c r="I108" s="89" t="s">
        <v>181</v>
      </c>
      <c r="J108" s="90"/>
      <c r="K108" s="90"/>
      <c r="L108" s="91"/>
      <c r="M108" s="89" t="s">
        <v>182</v>
      </c>
      <c r="N108" s="91"/>
      <c r="O108" s="89" t="s">
        <v>183</v>
      </c>
      <c r="P108" s="90"/>
      <c r="Q108" s="91"/>
      <c r="R108" s="89" t="s">
        <v>184</v>
      </c>
      <c r="S108" s="90"/>
      <c r="T108" s="91"/>
    </row>
    <row r="109" spans="2:20" customFormat="1" ht="49" thickBot="1" x14ac:dyDescent="0.25">
      <c r="B109" s="33">
        <v>69</v>
      </c>
      <c r="C109" s="36" t="s">
        <v>185</v>
      </c>
      <c r="D109" s="30">
        <v>750</v>
      </c>
      <c r="E109" s="98"/>
      <c r="F109" s="99"/>
      <c r="G109" s="30">
        <v>30</v>
      </c>
      <c r="H109" s="34"/>
      <c r="I109" s="30">
        <v>563</v>
      </c>
      <c r="J109" s="98"/>
      <c r="K109" s="103"/>
      <c r="L109" s="99"/>
      <c r="M109" s="30">
        <v>115</v>
      </c>
      <c r="N109" s="34"/>
      <c r="O109" s="30">
        <v>68</v>
      </c>
      <c r="P109" s="98"/>
      <c r="Q109" s="99"/>
      <c r="R109" s="30">
        <v>62</v>
      </c>
      <c r="S109" s="34"/>
      <c r="T109" s="33" t="s">
        <v>67</v>
      </c>
    </row>
    <row r="110" spans="2:20" customFormat="1" ht="17" thickBot="1" x14ac:dyDescent="0.25">
      <c r="B110" s="33">
        <v>70</v>
      </c>
      <c r="C110" s="89" t="s">
        <v>186</v>
      </c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1"/>
      <c r="R110" s="30">
        <v>156</v>
      </c>
      <c r="S110" s="34"/>
      <c r="T110" s="33" t="s">
        <v>67</v>
      </c>
    </row>
    <row r="111" spans="2:20" customFormat="1" ht="17" thickBot="1" x14ac:dyDescent="0.25">
      <c r="B111" s="33">
        <v>71</v>
      </c>
      <c r="C111" s="89" t="s">
        <v>187</v>
      </c>
      <c r="D111" s="90"/>
      <c r="E111" s="90"/>
      <c r="F111" s="91"/>
      <c r="G111" s="30">
        <v>565</v>
      </c>
      <c r="H111" s="34"/>
      <c r="I111" s="30">
        <v>120</v>
      </c>
      <c r="J111" s="98"/>
      <c r="K111" s="103"/>
      <c r="L111" s="99"/>
      <c r="M111" s="30">
        <v>542</v>
      </c>
      <c r="N111" s="34"/>
      <c r="O111" s="30">
        <v>122</v>
      </c>
      <c r="P111" s="98"/>
      <c r="Q111" s="99"/>
      <c r="R111" s="30">
        <v>123</v>
      </c>
      <c r="S111" s="34"/>
      <c r="T111" s="33" t="s">
        <v>67</v>
      </c>
    </row>
    <row r="112" spans="2:20" customFormat="1" ht="17" thickBot="1" x14ac:dyDescent="0.25">
      <c r="B112" s="33">
        <v>72</v>
      </c>
      <c r="C112" s="89" t="s">
        <v>188</v>
      </c>
      <c r="D112" s="90"/>
      <c r="E112" s="90"/>
      <c r="F112" s="91"/>
      <c r="G112" s="30">
        <v>700</v>
      </c>
      <c r="H112" s="34"/>
      <c r="I112" s="30">
        <v>701</v>
      </c>
      <c r="J112" s="98"/>
      <c r="K112" s="103"/>
      <c r="L112" s="99"/>
      <c r="M112" s="30">
        <v>702</v>
      </c>
      <c r="N112" s="34"/>
      <c r="O112" s="30">
        <v>711</v>
      </c>
      <c r="P112" s="98"/>
      <c r="Q112" s="99"/>
      <c r="R112" s="30">
        <v>703</v>
      </c>
      <c r="S112" s="34"/>
      <c r="T112" s="33" t="s">
        <v>67</v>
      </c>
    </row>
    <row r="113" spans="2:20" customFormat="1" ht="17" thickBot="1" x14ac:dyDescent="0.25">
      <c r="B113" s="33">
        <v>73</v>
      </c>
      <c r="C113" s="89" t="s">
        <v>189</v>
      </c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1"/>
      <c r="R113" s="30">
        <v>66</v>
      </c>
      <c r="S113" s="161">
        <v>30000</v>
      </c>
      <c r="T113" s="33" t="s">
        <v>67</v>
      </c>
    </row>
    <row r="114" spans="2:20" customFormat="1" ht="17" thickBot="1" x14ac:dyDescent="0.25">
      <c r="B114" s="92">
        <v>74</v>
      </c>
      <c r="C114" s="94" t="s">
        <v>190</v>
      </c>
      <c r="D114" s="104"/>
      <c r="E114" s="104"/>
      <c r="F114" s="95"/>
      <c r="G114" s="89" t="s">
        <v>191</v>
      </c>
      <c r="H114" s="91"/>
      <c r="I114" s="89" t="s">
        <v>192</v>
      </c>
      <c r="J114" s="90"/>
      <c r="K114" s="90"/>
      <c r="L114" s="91"/>
      <c r="M114" s="89" t="s">
        <v>193</v>
      </c>
      <c r="N114" s="90"/>
      <c r="O114" s="91"/>
      <c r="P114" s="89"/>
      <c r="Q114" s="90"/>
      <c r="R114" s="90"/>
      <c r="S114" s="90"/>
      <c r="T114" s="91"/>
    </row>
    <row r="115" spans="2:20" customFormat="1" ht="17" thickBot="1" x14ac:dyDescent="0.25">
      <c r="B115" s="93"/>
      <c r="C115" s="96"/>
      <c r="D115" s="105"/>
      <c r="E115" s="105"/>
      <c r="F115" s="97"/>
      <c r="G115" s="30">
        <v>721</v>
      </c>
      <c r="H115" s="34"/>
      <c r="I115" s="30">
        <v>722</v>
      </c>
      <c r="J115" s="98"/>
      <c r="K115" s="103"/>
      <c r="L115" s="99"/>
      <c r="M115" s="30">
        <v>724</v>
      </c>
      <c r="N115" s="98"/>
      <c r="O115" s="99"/>
      <c r="P115" s="89" t="s">
        <v>194</v>
      </c>
      <c r="Q115" s="91"/>
      <c r="R115" s="30">
        <v>723</v>
      </c>
      <c r="S115" s="34"/>
      <c r="T115" s="33" t="s">
        <v>74</v>
      </c>
    </row>
    <row r="116" spans="2:20" customFormat="1" ht="17" thickBot="1" x14ac:dyDescent="0.25">
      <c r="B116" s="33">
        <v>75</v>
      </c>
      <c r="C116" s="89" t="s">
        <v>195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1"/>
      <c r="R116" s="30">
        <v>152</v>
      </c>
      <c r="S116" s="34"/>
      <c r="T116" s="33" t="s">
        <v>67</v>
      </c>
    </row>
    <row r="117" spans="2:20" customFormat="1" ht="17" thickBot="1" x14ac:dyDescent="0.25">
      <c r="B117" s="33">
        <v>76</v>
      </c>
      <c r="C117" s="89" t="s">
        <v>196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1"/>
      <c r="R117" s="30">
        <v>157</v>
      </c>
      <c r="S117" s="34"/>
      <c r="T117" s="33" t="s">
        <v>67</v>
      </c>
    </row>
    <row r="118" spans="2:20" customFormat="1" ht="17" thickBot="1" x14ac:dyDescent="0.25">
      <c r="B118" s="33">
        <v>77</v>
      </c>
      <c r="C118" s="89" t="s">
        <v>197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1"/>
      <c r="R118" s="30">
        <v>70</v>
      </c>
      <c r="S118" s="34"/>
      <c r="T118" s="33" t="s">
        <v>67</v>
      </c>
    </row>
    <row r="119" spans="2:20" customFormat="1" ht="17" thickBot="1" x14ac:dyDescent="0.25">
      <c r="B119" s="33">
        <v>78</v>
      </c>
      <c r="C119" s="89" t="s">
        <v>198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1"/>
      <c r="R119" s="30">
        <v>766</v>
      </c>
      <c r="S119" s="34"/>
      <c r="T119" s="33"/>
    </row>
    <row r="120" spans="2:20" customFormat="1" ht="17" thickBot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2:20" customFormat="1" ht="17" thickBot="1" x14ac:dyDescent="0.25">
      <c r="B121" s="33">
        <v>79</v>
      </c>
      <c r="C121" s="89" t="s">
        <v>199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1"/>
      <c r="R121" s="30">
        <v>595</v>
      </c>
      <c r="S121" s="34"/>
      <c r="T121" s="33" t="s">
        <v>88</v>
      </c>
    </row>
    <row r="122" spans="2:20" customFormat="1" ht="17" thickBot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2:20" customFormat="1" ht="17" thickBot="1" x14ac:dyDescent="0.25">
      <c r="B123" s="100" t="s">
        <v>206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2"/>
    </row>
    <row r="124" spans="2:20" customFormat="1" ht="17" thickBot="1" x14ac:dyDescent="0.25">
      <c r="B124" s="100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2"/>
      <c r="R124" s="100" t="s">
        <v>129</v>
      </c>
      <c r="S124" s="101"/>
      <c r="T124" s="102"/>
    </row>
    <row r="125" spans="2:20" customFormat="1" ht="17" thickBot="1" x14ac:dyDescent="0.25">
      <c r="B125" s="33">
        <v>80</v>
      </c>
      <c r="C125" s="89" t="s">
        <v>207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1"/>
      <c r="R125" s="30">
        <v>529</v>
      </c>
      <c r="S125" s="98"/>
      <c r="T125" s="99"/>
    </row>
    <row r="126" spans="2:20" customFormat="1" ht="17" thickBot="1" x14ac:dyDescent="0.25">
      <c r="B126" s="33">
        <v>81</v>
      </c>
      <c r="C126" s="89" t="s">
        <v>208</v>
      </c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1"/>
      <c r="R126" s="30">
        <v>530</v>
      </c>
      <c r="S126" s="98"/>
      <c r="T126" s="99"/>
    </row>
    <row r="127" spans="2:20" customFormat="1" ht="17" thickBot="1" x14ac:dyDescent="0.25">
      <c r="B127" s="33">
        <v>82</v>
      </c>
      <c r="C127" s="89" t="s">
        <v>209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1"/>
      <c r="R127" s="30">
        <v>409</v>
      </c>
      <c r="S127" s="34"/>
      <c r="T127" s="33" t="s">
        <v>67</v>
      </c>
    </row>
    <row r="128" spans="2:20" customFormat="1" ht="17" thickBot="1" x14ac:dyDescent="0.25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2:20" customFormat="1" ht="17" thickBot="1" x14ac:dyDescent="0.25">
      <c r="B129" s="100" t="s">
        <v>210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2"/>
    </row>
    <row r="130" spans="2:20" customFormat="1" ht="17" thickBot="1" x14ac:dyDescent="0.25">
      <c r="B130" s="33">
        <v>83</v>
      </c>
      <c r="C130" s="89" t="s">
        <v>211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1"/>
      <c r="R130" s="30">
        <v>522</v>
      </c>
      <c r="S130" s="34"/>
      <c r="T130" s="33" t="s">
        <v>67</v>
      </c>
    </row>
    <row r="131" spans="2:20" customFormat="1" ht="17" thickBot="1" x14ac:dyDescent="0.25">
      <c r="B131" s="33">
        <v>84</v>
      </c>
      <c r="C131" s="89" t="s">
        <v>212</v>
      </c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1"/>
      <c r="R131" s="30">
        <v>526</v>
      </c>
      <c r="S131" s="34"/>
      <c r="T131" s="33" t="s">
        <v>67</v>
      </c>
    </row>
    <row r="132" spans="2:20" customFormat="1" ht="17" thickBot="1" x14ac:dyDescent="0.25">
      <c r="B132" s="33">
        <v>85</v>
      </c>
      <c r="C132" s="89" t="s">
        <v>212</v>
      </c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1"/>
      <c r="R132" s="30">
        <v>113</v>
      </c>
      <c r="S132" s="34"/>
      <c r="T132" s="33" t="s">
        <v>67</v>
      </c>
    </row>
    <row r="133" spans="2:20" customFormat="1" ht="17" thickBot="1" x14ac:dyDescent="0.25">
      <c r="B133" s="33">
        <v>86</v>
      </c>
      <c r="C133" s="89" t="s">
        <v>213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1"/>
      <c r="R133" s="30">
        <v>28</v>
      </c>
      <c r="S133" s="34"/>
      <c r="T133" s="33" t="s">
        <v>74</v>
      </c>
    </row>
    <row r="134" spans="2:20" customFormat="1" ht="17" thickBot="1" x14ac:dyDescent="0.25">
      <c r="B134" s="33">
        <v>87</v>
      </c>
      <c r="C134" s="89" t="s">
        <v>213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1"/>
      <c r="R134" s="30">
        <v>548</v>
      </c>
      <c r="S134" s="34"/>
      <c r="T134" s="33" t="s">
        <v>74</v>
      </c>
    </row>
    <row r="135" spans="2:20" customFormat="1" ht="17" thickBot="1" x14ac:dyDescent="0.25">
      <c r="B135" s="33">
        <v>88</v>
      </c>
      <c r="C135" s="89" t="s">
        <v>214</v>
      </c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1"/>
      <c r="R135" s="30">
        <v>540</v>
      </c>
      <c r="S135" s="34"/>
      <c r="T135" s="33" t="s">
        <v>74</v>
      </c>
    </row>
    <row r="136" spans="2:20" customFormat="1" ht="17" thickBot="1" x14ac:dyDescent="0.25">
      <c r="B136" s="33">
        <v>89</v>
      </c>
      <c r="C136" s="89" t="s">
        <v>215</v>
      </c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1"/>
      <c r="R136" s="30">
        <v>541</v>
      </c>
      <c r="S136" s="34"/>
      <c r="T136" s="33" t="s">
        <v>67</v>
      </c>
    </row>
    <row r="137" spans="2:20" customFormat="1" ht="17" thickBot="1" x14ac:dyDescent="0.25">
      <c r="B137" s="33">
        <v>90</v>
      </c>
      <c r="C137" s="89" t="s">
        <v>216</v>
      </c>
      <c r="D137" s="90"/>
      <c r="E137" s="90"/>
      <c r="F137" s="90"/>
      <c r="G137" s="90"/>
      <c r="H137" s="91"/>
      <c r="I137" s="30">
        <v>549</v>
      </c>
      <c r="J137" s="98"/>
      <c r="K137" s="103"/>
      <c r="L137" s="99"/>
      <c r="M137" s="89" t="s">
        <v>217</v>
      </c>
      <c r="N137" s="90"/>
      <c r="O137" s="90"/>
      <c r="P137" s="90"/>
      <c r="Q137" s="91"/>
      <c r="R137" s="30">
        <v>550</v>
      </c>
      <c r="S137" s="34"/>
      <c r="T137" s="33" t="s">
        <v>67</v>
      </c>
    </row>
    <row r="138" spans="2:20" customFormat="1" ht="17" thickBot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2:20" customFormat="1" ht="17" thickBot="1" x14ac:dyDescent="0.25">
      <c r="B139" s="100" t="s">
        <v>218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2"/>
    </row>
    <row r="140" spans="2:20" customFormat="1" ht="17" thickBot="1" x14ac:dyDescent="0.25">
      <c r="B140" s="100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2"/>
      <c r="R140" s="100" t="s">
        <v>65</v>
      </c>
      <c r="S140" s="101"/>
      <c r="T140" s="102"/>
    </row>
    <row r="141" spans="2:20" customFormat="1" ht="17" thickBot="1" x14ac:dyDescent="0.25">
      <c r="B141" s="33">
        <v>91</v>
      </c>
      <c r="C141" s="89" t="s">
        <v>219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1"/>
      <c r="R141" s="30">
        <v>577</v>
      </c>
      <c r="S141" s="34"/>
      <c r="T141" s="33" t="s">
        <v>67</v>
      </c>
    </row>
    <row r="142" spans="2:20" customFormat="1" ht="17" thickBot="1" x14ac:dyDescent="0.25">
      <c r="B142" s="33">
        <v>92</v>
      </c>
      <c r="C142" s="89" t="s">
        <v>220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1"/>
      <c r="R142" s="30">
        <v>32</v>
      </c>
      <c r="S142" s="34"/>
      <c r="T142" s="33" t="s">
        <v>67</v>
      </c>
    </row>
    <row r="143" spans="2:20" customFormat="1" ht="17" thickBot="1" x14ac:dyDescent="0.25">
      <c r="B143" s="33">
        <v>93</v>
      </c>
      <c r="C143" s="89" t="s">
        <v>221</v>
      </c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1"/>
      <c r="R143" s="30">
        <v>150</v>
      </c>
      <c r="S143" s="34"/>
      <c r="T143" s="33" t="s">
        <v>67</v>
      </c>
    </row>
    <row r="144" spans="2:20" customFormat="1" ht="17" thickBot="1" x14ac:dyDescent="0.25">
      <c r="B144" s="33">
        <v>94</v>
      </c>
      <c r="C144" s="89" t="s">
        <v>222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1"/>
      <c r="R144" s="30">
        <v>146</v>
      </c>
      <c r="S144" s="34"/>
      <c r="T144" s="33" t="s">
        <v>67</v>
      </c>
    </row>
    <row r="145" spans="2:20" customFormat="1" ht="17" thickBot="1" x14ac:dyDescent="0.25">
      <c r="B145" s="33">
        <v>95</v>
      </c>
      <c r="C145" s="89" t="s">
        <v>223</v>
      </c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1"/>
      <c r="R145" s="30">
        <v>752</v>
      </c>
      <c r="S145" s="34"/>
      <c r="T145" s="33" t="s">
        <v>67</v>
      </c>
    </row>
    <row r="146" spans="2:20" customFormat="1" ht="17" thickBot="1" x14ac:dyDescent="0.25">
      <c r="B146" s="33">
        <v>96</v>
      </c>
      <c r="C146" s="89" t="s">
        <v>224</v>
      </c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1"/>
      <c r="R146" s="30">
        <v>545</v>
      </c>
      <c r="S146" s="34"/>
      <c r="T146" s="33" t="s">
        <v>67</v>
      </c>
    </row>
    <row r="147" spans="2:20" customFormat="1" ht="17" thickBot="1" x14ac:dyDescent="0.25">
      <c r="B147" s="33">
        <v>97</v>
      </c>
      <c r="C147" s="89" t="s">
        <v>225</v>
      </c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1"/>
      <c r="R147" s="30">
        <v>546</v>
      </c>
      <c r="S147" s="34"/>
      <c r="T147" s="33" t="s">
        <v>74</v>
      </c>
    </row>
    <row r="148" spans="2:20" customFormat="1" ht="17" thickBot="1" x14ac:dyDescent="0.25">
      <c r="B148" s="33">
        <v>98</v>
      </c>
      <c r="C148" s="89" t="s">
        <v>75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1"/>
      <c r="R148" s="30">
        <v>710</v>
      </c>
      <c r="S148" s="34"/>
      <c r="T148" s="33" t="s">
        <v>74</v>
      </c>
    </row>
    <row r="149" spans="2:20" customFormat="1" ht="17" thickBot="1" x14ac:dyDescent="0.25">
      <c r="B149" s="33">
        <v>99</v>
      </c>
      <c r="C149" s="89" t="s">
        <v>75</v>
      </c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1"/>
      <c r="R149" s="30">
        <v>602</v>
      </c>
      <c r="S149" s="34"/>
      <c r="T149" s="33" t="s">
        <v>88</v>
      </c>
    </row>
    <row r="150" spans="2:20" customFormat="1" ht="17" thickBot="1" x14ac:dyDescent="0.25">
      <c r="B150" s="100"/>
      <c r="C150" s="101"/>
      <c r="D150" s="101"/>
      <c r="E150" s="101"/>
      <c r="F150" s="101"/>
      <c r="G150" s="101"/>
      <c r="H150" s="101"/>
      <c r="I150" s="101"/>
      <c r="J150" s="101"/>
      <c r="K150" s="101"/>
      <c r="L150" s="102"/>
      <c r="M150" s="100" t="s">
        <v>226</v>
      </c>
      <c r="N150" s="101"/>
      <c r="O150" s="101"/>
      <c r="P150" s="101"/>
      <c r="Q150" s="102"/>
      <c r="R150" s="100" t="s">
        <v>227</v>
      </c>
      <c r="S150" s="101"/>
      <c r="T150" s="102"/>
    </row>
    <row r="151" spans="2:20" customFormat="1" ht="17" thickBot="1" x14ac:dyDescent="0.25">
      <c r="B151" s="33">
        <v>100</v>
      </c>
      <c r="C151" s="89" t="s">
        <v>219</v>
      </c>
      <c r="D151" s="90"/>
      <c r="E151" s="90"/>
      <c r="F151" s="90"/>
      <c r="G151" s="90"/>
      <c r="H151" s="90"/>
      <c r="I151" s="90"/>
      <c r="J151" s="90"/>
      <c r="K151" s="90"/>
      <c r="L151" s="91"/>
      <c r="M151" s="30">
        <v>575</v>
      </c>
      <c r="N151" s="98"/>
      <c r="O151" s="103"/>
      <c r="P151" s="99"/>
      <c r="Q151" s="33" t="s">
        <v>67</v>
      </c>
      <c r="R151" s="30">
        <v>576</v>
      </c>
      <c r="S151" s="34"/>
      <c r="T151" s="33" t="s">
        <v>67</v>
      </c>
    </row>
    <row r="152" spans="2:20" customFormat="1" ht="17" thickBot="1" x14ac:dyDescent="0.25">
      <c r="B152" s="33">
        <v>101</v>
      </c>
      <c r="C152" s="89" t="s">
        <v>220</v>
      </c>
      <c r="D152" s="90"/>
      <c r="E152" s="90"/>
      <c r="F152" s="90"/>
      <c r="G152" s="90"/>
      <c r="H152" s="90"/>
      <c r="I152" s="90"/>
      <c r="J152" s="90"/>
      <c r="K152" s="90"/>
      <c r="L152" s="91"/>
      <c r="M152" s="30">
        <v>574</v>
      </c>
      <c r="N152" s="98"/>
      <c r="O152" s="103"/>
      <c r="P152" s="99"/>
      <c r="Q152" s="33" t="s">
        <v>67</v>
      </c>
      <c r="R152" s="30">
        <v>33</v>
      </c>
      <c r="S152" s="34"/>
      <c r="T152" s="33" t="s">
        <v>67</v>
      </c>
    </row>
    <row r="153" spans="2:20" customFormat="1" ht="17" thickBot="1" x14ac:dyDescent="0.25">
      <c r="B153" s="33">
        <v>102</v>
      </c>
      <c r="C153" s="89" t="s">
        <v>221</v>
      </c>
      <c r="D153" s="90"/>
      <c r="E153" s="90"/>
      <c r="F153" s="90"/>
      <c r="G153" s="90"/>
      <c r="H153" s="90"/>
      <c r="I153" s="90"/>
      <c r="J153" s="90"/>
      <c r="K153" s="90"/>
      <c r="L153" s="91"/>
      <c r="M153" s="30">
        <v>580</v>
      </c>
      <c r="N153" s="98"/>
      <c r="O153" s="103"/>
      <c r="P153" s="99"/>
      <c r="Q153" s="33" t="s">
        <v>67</v>
      </c>
      <c r="R153" s="30">
        <v>149</v>
      </c>
      <c r="S153" s="34"/>
      <c r="T153" s="33" t="s">
        <v>67</v>
      </c>
    </row>
    <row r="154" spans="2:20" customFormat="1" ht="17" thickBot="1" x14ac:dyDescent="0.25">
      <c r="B154" s="33">
        <v>103</v>
      </c>
      <c r="C154" s="89" t="s">
        <v>222</v>
      </c>
      <c r="D154" s="90"/>
      <c r="E154" s="90"/>
      <c r="F154" s="90"/>
      <c r="G154" s="90"/>
      <c r="H154" s="90"/>
      <c r="I154" s="90"/>
      <c r="J154" s="90"/>
      <c r="K154" s="90"/>
      <c r="L154" s="91"/>
      <c r="M154" s="30">
        <v>582</v>
      </c>
      <c r="N154" s="98"/>
      <c r="O154" s="103"/>
      <c r="P154" s="99"/>
      <c r="Q154" s="33" t="s">
        <v>67</v>
      </c>
      <c r="R154" s="30">
        <v>85</v>
      </c>
      <c r="S154" s="34"/>
      <c r="T154" s="33" t="s">
        <v>67</v>
      </c>
    </row>
    <row r="155" spans="2:20" customFormat="1" ht="17" thickBot="1" x14ac:dyDescent="0.25">
      <c r="B155" s="33">
        <v>104</v>
      </c>
      <c r="C155" s="89" t="s">
        <v>223</v>
      </c>
      <c r="D155" s="90"/>
      <c r="E155" s="90"/>
      <c r="F155" s="90"/>
      <c r="G155" s="90"/>
      <c r="H155" s="90"/>
      <c r="I155" s="90"/>
      <c r="J155" s="90"/>
      <c r="K155" s="90"/>
      <c r="L155" s="91"/>
      <c r="M155" s="30">
        <v>753</v>
      </c>
      <c r="N155" s="98"/>
      <c r="O155" s="103"/>
      <c r="P155" s="99"/>
      <c r="Q155" s="33" t="s">
        <v>67</v>
      </c>
      <c r="R155" s="30">
        <v>754</v>
      </c>
      <c r="S155" s="34"/>
      <c r="T155" s="33" t="s">
        <v>67</v>
      </c>
    </row>
    <row r="156" spans="2:20" customFormat="1" ht="17" thickBot="1" x14ac:dyDescent="0.25">
      <c r="B156" s="33">
        <v>105</v>
      </c>
      <c r="C156" s="89" t="s">
        <v>228</v>
      </c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1"/>
      <c r="R156" s="30">
        <v>551</v>
      </c>
      <c r="S156" s="34"/>
      <c r="T156" s="33" t="s">
        <v>67</v>
      </c>
    </row>
    <row r="157" spans="2:20" customFormat="1" ht="17" thickBot="1" x14ac:dyDescent="0.25">
      <c r="B157" s="33">
        <v>106</v>
      </c>
      <c r="C157" s="89" t="s">
        <v>229</v>
      </c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1"/>
      <c r="R157" s="30">
        <v>559</v>
      </c>
      <c r="S157" s="34"/>
      <c r="T157" s="33" t="s">
        <v>74</v>
      </c>
    </row>
    <row r="158" spans="2:20" customFormat="1" ht="17" thickBot="1" x14ac:dyDescent="0.25">
      <c r="B158" s="33">
        <v>107</v>
      </c>
      <c r="C158" s="89" t="s">
        <v>230</v>
      </c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1"/>
      <c r="R158" s="30">
        <v>508</v>
      </c>
      <c r="S158" s="34"/>
      <c r="T158" s="33" t="s">
        <v>67</v>
      </c>
    </row>
    <row r="159" spans="2:20" customFormat="1" ht="17" thickBot="1" x14ac:dyDescent="0.25">
      <c r="B159" s="33">
        <v>108</v>
      </c>
      <c r="C159" s="89" t="s">
        <v>231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1"/>
      <c r="R159" s="30">
        <v>533</v>
      </c>
      <c r="S159" s="34"/>
      <c r="T159" s="33" t="s">
        <v>74</v>
      </c>
    </row>
    <row r="160" spans="2:20" customFormat="1" ht="17" thickBot="1" x14ac:dyDescent="0.25">
      <c r="B160" s="33">
        <v>109</v>
      </c>
      <c r="C160" s="89" t="s">
        <v>232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1"/>
      <c r="R160" s="30">
        <v>552</v>
      </c>
      <c r="S160" s="34"/>
      <c r="T160" s="33" t="s">
        <v>74</v>
      </c>
    </row>
    <row r="161" spans="2:20" customFormat="1" ht="17" thickBot="1" x14ac:dyDescent="0.25">
      <c r="B161" s="33">
        <v>110</v>
      </c>
      <c r="C161" s="89" t="s">
        <v>233</v>
      </c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1"/>
      <c r="R161" s="30">
        <v>603</v>
      </c>
      <c r="S161" s="34"/>
      <c r="T161" s="33" t="s">
        <v>88</v>
      </c>
    </row>
    <row r="162" spans="2:20" customFormat="1" ht="17" thickBot="1" x14ac:dyDescent="0.25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2:20" customFormat="1" ht="17" thickBot="1" x14ac:dyDescent="0.25">
      <c r="B163" s="33">
        <v>111</v>
      </c>
      <c r="C163" s="89" t="s">
        <v>234</v>
      </c>
      <c r="D163" s="90"/>
      <c r="E163" s="90"/>
      <c r="F163" s="90"/>
      <c r="G163" s="90"/>
      <c r="H163" s="90"/>
      <c r="I163" s="90"/>
      <c r="J163" s="91"/>
      <c r="K163" s="30">
        <v>507</v>
      </c>
      <c r="L163" s="98"/>
      <c r="M163" s="103"/>
      <c r="N163" s="99"/>
      <c r="O163" s="89" t="s">
        <v>235</v>
      </c>
      <c r="P163" s="90"/>
      <c r="Q163" s="91"/>
      <c r="R163" s="30">
        <v>506</v>
      </c>
      <c r="S163" s="34"/>
      <c r="T163" s="33" t="s">
        <v>67</v>
      </c>
    </row>
    <row r="164" spans="2:20" customFormat="1" ht="17" thickBot="1" x14ac:dyDescent="0.25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2:20" customFormat="1" ht="17" thickBot="1" x14ac:dyDescent="0.25">
      <c r="B165" s="100" t="s">
        <v>236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2"/>
    </row>
    <row r="166" spans="2:20" customFormat="1" ht="17" thickBot="1" x14ac:dyDescent="0.25">
      <c r="B166" s="100" t="s">
        <v>237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2"/>
    </row>
    <row r="167" spans="2:20" customFormat="1" ht="17" thickBot="1" x14ac:dyDescent="0.25">
      <c r="B167" s="33">
        <v>112</v>
      </c>
      <c r="C167" s="89" t="s">
        <v>238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1"/>
      <c r="R167" s="30">
        <v>556</v>
      </c>
      <c r="S167" s="34"/>
      <c r="T167" s="33" t="s">
        <v>67</v>
      </c>
    </row>
    <row r="168" spans="2:20" customFormat="1" ht="17" thickBot="1" x14ac:dyDescent="0.25">
      <c r="B168" s="33">
        <v>113</v>
      </c>
      <c r="C168" s="89" t="s">
        <v>239</v>
      </c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1"/>
      <c r="R168" s="30">
        <v>557</v>
      </c>
      <c r="S168" s="34"/>
      <c r="T168" s="33" t="s">
        <v>67</v>
      </c>
    </row>
    <row r="169" spans="2:20" customFormat="1" ht="17" thickBot="1" x14ac:dyDescent="0.25">
      <c r="B169" s="33">
        <v>114</v>
      </c>
      <c r="C169" s="89" t="s">
        <v>240</v>
      </c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1"/>
      <c r="R169" s="30">
        <v>558</v>
      </c>
      <c r="S169" s="34"/>
      <c r="T169" s="33" t="s">
        <v>74</v>
      </c>
    </row>
    <row r="170" spans="2:20" customFormat="1" ht="17" thickBot="1" x14ac:dyDescent="0.25">
      <c r="B170" s="33">
        <v>115</v>
      </c>
      <c r="C170" s="89" t="s">
        <v>241</v>
      </c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1"/>
      <c r="R170" s="30">
        <v>543</v>
      </c>
      <c r="S170" s="34"/>
      <c r="T170" s="33" t="s">
        <v>88</v>
      </c>
    </row>
    <row r="171" spans="2:20" customFormat="1" ht="17" thickBot="1" x14ac:dyDescent="0.25">
      <c r="B171" s="33">
        <v>116</v>
      </c>
      <c r="C171" s="89" t="s">
        <v>242</v>
      </c>
      <c r="D171" s="90"/>
      <c r="E171" s="90"/>
      <c r="F171" s="90"/>
      <c r="G171" s="90"/>
      <c r="H171" s="90"/>
      <c r="I171" s="90"/>
      <c r="J171" s="91"/>
      <c r="K171" s="30">
        <v>573</v>
      </c>
      <c r="L171" s="98"/>
      <c r="M171" s="99"/>
      <c r="N171" s="89" t="s">
        <v>243</v>
      </c>
      <c r="O171" s="90"/>
      <c r="P171" s="90"/>
      <c r="Q171" s="91"/>
      <c r="R171" s="30">
        <v>598</v>
      </c>
      <c r="S171" s="34"/>
      <c r="T171" s="33" t="s">
        <v>74</v>
      </c>
    </row>
    <row r="172" spans="2:20" customFormat="1" ht="17" thickBot="1" x14ac:dyDescent="0.25">
      <c r="B172" s="100" t="s">
        <v>244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2"/>
    </row>
    <row r="173" spans="2:20" customFormat="1" ht="17" thickBot="1" x14ac:dyDescent="0.25">
      <c r="B173" s="33">
        <v>117</v>
      </c>
      <c r="C173" s="89" t="s">
        <v>245</v>
      </c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1"/>
      <c r="R173" s="30">
        <v>39</v>
      </c>
      <c r="S173" s="34"/>
      <c r="T173" s="33" t="s">
        <v>67</v>
      </c>
    </row>
    <row r="174" spans="2:20" customFormat="1" ht="17" thickBot="1" x14ac:dyDescent="0.25">
      <c r="B174" s="33">
        <v>118</v>
      </c>
      <c r="C174" s="89" t="s">
        <v>246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1"/>
      <c r="R174" s="30">
        <v>554</v>
      </c>
      <c r="S174" s="34"/>
      <c r="T174" s="33" t="s">
        <v>67</v>
      </c>
    </row>
    <row r="175" spans="2:20" customFormat="1" ht="17" thickBot="1" x14ac:dyDescent="0.25">
      <c r="B175" s="33">
        <v>119</v>
      </c>
      <c r="C175" s="89" t="s">
        <v>247</v>
      </c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1"/>
      <c r="R175" s="30">
        <v>736</v>
      </c>
      <c r="S175" s="34"/>
      <c r="T175" s="33" t="s">
        <v>74</v>
      </c>
    </row>
    <row r="176" spans="2:20" customFormat="1" ht="17" thickBot="1" x14ac:dyDescent="0.25">
      <c r="B176" s="33">
        <v>120</v>
      </c>
      <c r="C176" s="89" t="s">
        <v>248</v>
      </c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1"/>
      <c r="R176" s="30">
        <v>597</v>
      </c>
      <c r="S176" s="34"/>
      <c r="T176" s="33" t="s">
        <v>67</v>
      </c>
    </row>
    <row r="177" spans="2:20" customFormat="1" ht="17" thickBot="1" x14ac:dyDescent="0.25">
      <c r="B177" s="33">
        <v>121</v>
      </c>
      <c r="C177" s="89" t="s">
        <v>249</v>
      </c>
      <c r="D177" s="90"/>
      <c r="E177" s="90"/>
      <c r="F177" s="90"/>
      <c r="G177" s="90"/>
      <c r="H177" s="90"/>
      <c r="I177" s="90"/>
      <c r="J177" s="91"/>
      <c r="K177" s="30">
        <v>555</v>
      </c>
      <c r="L177" s="98"/>
      <c r="M177" s="103"/>
      <c r="N177" s="99"/>
      <c r="O177" s="89" t="s">
        <v>250</v>
      </c>
      <c r="P177" s="90"/>
      <c r="Q177" s="91"/>
      <c r="R177" s="30">
        <v>596</v>
      </c>
      <c r="S177" s="34"/>
      <c r="T177" s="33" t="s">
        <v>67</v>
      </c>
    </row>
    <row r="178" spans="2:20" customFormat="1" ht="17" thickBot="1" x14ac:dyDescent="0.25">
      <c r="B178" s="100" t="s">
        <v>251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2"/>
    </row>
    <row r="179" spans="2:20" customFormat="1" ht="17" thickBot="1" x14ac:dyDescent="0.25">
      <c r="B179" s="33">
        <v>122</v>
      </c>
      <c r="C179" s="89" t="s">
        <v>252</v>
      </c>
      <c r="D179" s="90"/>
      <c r="E179" s="90"/>
      <c r="F179" s="91"/>
      <c r="G179" s="30">
        <v>725</v>
      </c>
      <c r="H179" s="98"/>
      <c r="I179" s="103"/>
      <c r="J179" s="99"/>
      <c r="K179" s="89" t="s">
        <v>253</v>
      </c>
      <c r="L179" s="91"/>
      <c r="M179" s="30">
        <v>737</v>
      </c>
      <c r="N179" s="98"/>
      <c r="O179" s="99"/>
      <c r="P179" s="89" t="s">
        <v>254</v>
      </c>
      <c r="Q179" s="91"/>
      <c r="R179" s="30">
        <v>727</v>
      </c>
      <c r="S179" s="34"/>
      <c r="T179" s="33" t="s">
        <v>74</v>
      </c>
    </row>
    <row r="180" spans="2:20" customFormat="1" ht="17" thickBot="1" x14ac:dyDescent="0.25">
      <c r="B180" s="33">
        <v>123</v>
      </c>
      <c r="C180" s="89" t="s">
        <v>255</v>
      </c>
      <c r="D180" s="90"/>
      <c r="E180" s="90"/>
      <c r="F180" s="91"/>
      <c r="G180" s="30">
        <v>704</v>
      </c>
      <c r="H180" s="98"/>
      <c r="I180" s="103"/>
      <c r="J180" s="99"/>
      <c r="K180" s="89" t="s">
        <v>253</v>
      </c>
      <c r="L180" s="91"/>
      <c r="M180" s="30">
        <v>705</v>
      </c>
      <c r="N180" s="98"/>
      <c r="O180" s="99"/>
      <c r="P180" s="89" t="s">
        <v>254</v>
      </c>
      <c r="Q180" s="91"/>
      <c r="R180" s="30">
        <v>706</v>
      </c>
      <c r="S180" s="34"/>
      <c r="T180" s="33" t="s">
        <v>74</v>
      </c>
    </row>
    <row r="181" spans="2:20" customFormat="1" ht="17" thickBot="1" x14ac:dyDescent="0.25">
      <c r="B181" s="33">
        <v>124</v>
      </c>
      <c r="C181" s="89" t="s">
        <v>256</v>
      </c>
      <c r="D181" s="90"/>
      <c r="E181" s="90"/>
      <c r="F181" s="91"/>
      <c r="G181" s="30">
        <v>160</v>
      </c>
      <c r="H181" s="98"/>
      <c r="I181" s="103"/>
      <c r="J181" s="99"/>
      <c r="K181" s="89" t="s">
        <v>253</v>
      </c>
      <c r="L181" s="91"/>
      <c r="M181" s="30">
        <v>161</v>
      </c>
      <c r="N181" s="98"/>
      <c r="O181" s="99"/>
      <c r="P181" s="89" t="s">
        <v>254</v>
      </c>
      <c r="Q181" s="91"/>
      <c r="R181" s="30">
        <v>570</v>
      </c>
      <c r="S181" s="34"/>
      <c r="T181" s="33" t="s">
        <v>74</v>
      </c>
    </row>
    <row r="182" spans="2:20" customFormat="1" ht="17" thickBot="1" x14ac:dyDescent="0.25">
      <c r="B182" s="33">
        <v>125</v>
      </c>
      <c r="C182" s="89" t="s">
        <v>257</v>
      </c>
      <c r="D182" s="90"/>
      <c r="E182" s="90"/>
      <c r="F182" s="91"/>
      <c r="G182" s="30">
        <v>126</v>
      </c>
      <c r="H182" s="98"/>
      <c r="I182" s="103"/>
      <c r="J182" s="99"/>
      <c r="K182" s="89" t="s">
        <v>253</v>
      </c>
      <c r="L182" s="91"/>
      <c r="M182" s="30">
        <v>128</v>
      </c>
      <c r="N182" s="98"/>
      <c r="O182" s="99"/>
      <c r="P182" s="89" t="s">
        <v>254</v>
      </c>
      <c r="Q182" s="91"/>
      <c r="R182" s="30">
        <v>571</v>
      </c>
      <c r="S182" s="34"/>
      <c r="T182" s="33" t="s">
        <v>74</v>
      </c>
    </row>
    <row r="183" spans="2:20" customFormat="1" ht="17" thickBot="1" x14ac:dyDescent="0.25">
      <c r="B183" s="33">
        <v>126</v>
      </c>
      <c r="C183" s="89" t="s">
        <v>258</v>
      </c>
      <c r="D183" s="90"/>
      <c r="E183" s="90"/>
      <c r="F183" s="91"/>
      <c r="G183" s="30">
        <v>572</v>
      </c>
      <c r="H183" s="98"/>
      <c r="I183" s="103"/>
      <c r="J183" s="99"/>
      <c r="K183" s="89" t="s">
        <v>253</v>
      </c>
      <c r="L183" s="91"/>
      <c r="M183" s="30">
        <v>568</v>
      </c>
      <c r="N183" s="98"/>
      <c r="O183" s="99"/>
      <c r="P183" s="89" t="s">
        <v>254</v>
      </c>
      <c r="Q183" s="91"/>
      <c r="R183" s="30">
        <v>590</v>
      </c>
      <c r="S183" s="34"/>
      <c r="T183" s="33" t="s">
        <v>74</v>
      </c>
    </row>
    <row r="184" spans="2:20" customFormat="1" ht="17" thickBot="1" x14ac:dyDescent="0.25">
      <c r="B184" s="33">
        <v>127</v>
      </c>
      <c r="C184" s="89" t="s">
        <v>259</v>
      </c>
      <c r="D184" s="90"/>
      <c r="E184" s="90"/>
      <c r="F184" s="91"/>
      <c r="G184" s="30">
        <v>768</v>
      </c>
      <c r="H184" s="98"/>
      <c r="I184" s="103"/>
      <c r="J184" s="99"/>
      <c r="K184" s="89" t="s">
        <v>253</v>
      </c>
      <c r="L184" s="91"/>
      <c r="M184" s="30">
        <v>769</v>
      </c>
      <c r="N184" s="98"/>
      <c r="O184" s="99"/>
      <c r="P184" s="89" t="s">
        <v>254</v>
      </c>
      <c r="Q184" s="91"/>
      <c r="R184" s="30">
        <v>770</v>
      </c>
      <c r="S184" s="34"/>
      <c r="T184" s="33" t="s">
        <v>74</v>
      </c>
    </row>
    <row r="185" spans="2:20" customFormat="1" ht="17" thickBot="1" x14ac:dyDescent="0.25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2:20" customFormat="1" ht="17" thickBot="1" x14ac:dyDescent="0.25">
      <c r="B186" s="33">
        <v>128</v>
      </c>
      <c r="C186" s="89" t="s">
        <v>260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1"/>
      <c r="R186" s="30">
        <v>547</v>
      </c>
      <c r="S186" s="34"/>
      <c r="T186" s="33" t="s">
        <v>88</v>
      </c>
    </row>
    <row r="187" spans="2:20" customFormat="1" ht="17" thickBot="1" x14ac:dyDescent="0.25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2:20" customFormat="1" ht="17" thickBot="1" x14ac:dyDescent="0.25">
      <c r="B188" s="100" t="s">
        <v>261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2"/>
    </row>
    <row r="189" spans="2:20" customFormat="1" ht="17" thickBot="1" x14ac:dyDescent="0.25">
      <c r="B189" s="33">
        <v>129</v>
      </c>
      <c r="C189" s="89" t="s">
        <v>262</v>
      </c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1"/>
      <c r="R189" s="30">
        <v>728</v>
      </c>
      <c r="S189" s="98"/>
      <c r="T189" s="99"/>
    </row>
    <row r="190" spans="2:20" customFormat="1" ht="17" thickBot="1" x14ac:dyDescent="0.25">
      <c r="B190" s="33">
        <v>130</v>
      </c>
      <c r="C190" s="89" t="s">
        <v>263</v>
      </c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1"/>
      <c r="R190" s="30">
        <v>707</v>
      </c>
      <c r="S190" s="98"/>
      <c r="T190" s="99"/>
    </row>
    <row r="191" spans="2:20" customFormat="1" ht="17" thickBot="1" x14ac:dyDescent="0.25">
      <c r="B191" s="33">
        <v>131</v>
      </c>
      <c r="C191" s="89" t="s">
        <v>264</v>
      </c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1"/>
      <c r="R191" s="30">
        <v>73</v>
      </c>
      <c r="S191" s="98"/>
      <c r="T191" s="99"/>
    </row>
    <row r="192" spans="2:20" customFormat="1" ht="17" thickBot="1" x14ac:dyDescent="0.25">
      <c r="B192" s="33">
        <v>132</v>
      </c>
      <c r="C192" s="89" t="s">
        <v>265</v>
      </c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1"/>
      <c r="R192" s="30">
        <v>130</v>
      </c>
      <c r="S192" s="98"/>
      <c r="T192" s="99"/>
    </row>
    <row r="193" spans="2:20" customFormat="1" ht="17" thickBot="1" x14ac:dyDescent="0.25">
      <c r="B193" s="33">
        <v>133</v>
      </c>
      <c r="C193" s="89" t="s">
        <v>266</v>
      </c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1"/>
      <c r="R193" s="30">
        <v>591</v>
      </c>
      <c r="S193" s="98"/>
      <c r="T193" s="99"/>
    </row>
    <row r="194" spans="2:20" customFormat="1" ht="17" thickBot="1" x14ac:dyDescent="0.25">
      <c r="B194" s="33">
        <v>134</v>
      </c>
      <c r="C194" s="89" t="s">
        <v>267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1"/>
      <c r="R194" s="30">
        <v>771</v>
      </c>
      <c r="S194" s="98"/>
      <c r="T194" s="99"/>
    </row>
    <row r="195" spans="2:20" customFormat="1" ht="17" thickBot="1" x14ac:dyDescent="0.25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2:20" customFormat="1" ht="17" thickBot="1" x14ac:dyDescent="0.25">
      <c r="B196" s="33">
        <v>135</v>
      </c>
      <c r="C196" s="89" t="s">
        <v>268</v>
      </c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1"/>
      <c r="R196" s="30">
        <v>91</v>
      </c>
      <c r="S196" s="37">
        <f>S80+S113</f>
        <v>819138.5</v>
      </c>
      <c r="T196" s="33" t="s">
        <v>88</v>
      </c>
    </row>
    <row r="197" spans="2:20" customFormat="1" ht="17" thickBot="1" x14ac:dyDescent="0.25">
      <c r="B197" s="33">
        <v>136</v>
      </c>
      <c r="C197" s="89" t="s">
        <v>269</v>
      </c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1"/>
      <c r="R197" s="30">
        <v>92</v>
      </c>
      <c r="S197" s="34"/>
      <c r="T197" s="33" t="s">
        <v>67</v>
      </c>
    </row>
    <row r="198" spans="2:20" customFormat="1" ht="17" thickBot="1" x14ac:dyDescent="0.25">
      <c r="B198" s="33">
        <v>137</v>
      </c>
      <c r="C198" s="89" t="s">
        <v>270</v>
      </c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1"/>
      <c r="R198" s="30">
        <v>93</v>
      </c>
      <c r="S198" s="34"/>
      <c r="T198" s="33" t="s">
        <v>67</v>
      </c>
    </row>
    <row r="199" spans="2:20" customFormat="1" ht="17" thickBot="1" x14ac:dyDescent="0.25">
      <c r="B199" s="92"/>
      <c r="C199" s="94" t="s">
        <v>271</v>
      </c>
      <c r="D199" s="95"/>
      <c r="E199" s="89" t="s">
        <v>272</v>
      </c>
      <c r="F199" s="91"/>
      <c r="G199" s="30">
        <v>922</v>
      </c>
      <c r="H199" s="34"/>
      <c r="I199" s="89" t="s">
        <v>273</v>
      </c>
      <c r="J199" s="91"/>
      <c r="K199" s="30">
        <v>915</v>
      </c>
      <c r="L199" s="98"/>
      <c r="M199" s="99"/>
      <c r="N199" s="36" t="s">
        <v>274</v>
      </c>
      <c r="O199" s="30">
        <v>60</v>
      </c>
      <c r="P199" s="98"/>
      <c r="Q199" s="99"/>
      <c r="R199" s="89"/>
      <c r="S199" s="90"/>
      <c r="T199" s="91"/>
    </row>
    <row r="200" spans="2:20" customFormat="1" ht="17" thickBot="1" x14ac:dyDescent="0.25">
      <c r="B200" s="93"/>
      <c r="C200" s="96"/>
      <c r="D200" s="97"/>
      <c r="E200" s="89" t="s">
        <v>275</v>
      </c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1"/>
      <c r="R200" s="30">
        <v>795</v>
      </c>
      <c r="S200" s="34"/>
      <c r="T200" s="33" t="s">
        <v>74</v>
      </c>
    </row>
    <row r="201" spans="2:20" customFormat="1" ht="17" thickBot="1" x14ac:dyDescent="0.25">
      <c r="B201" s="33">
        <v>138</v>
      </c>
      <c r="C201" s="89" t="s">
        <v>203</v>
      </c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1"/>
      <c r="R201" s="30">
        <v>94</v>
      </c>
      <c r="S201" s="34"/>
      <c r="T201" s="33" t="s">
        <v>88</v>
      </c>
    </row>
  </sheetData>
  <mergeCells count="358">
    <mergeCell ref="B12:N12"/>
    <mergeCell ref="O12:Q12"/>
    <mergeCell ref="R12:T12"/>
    <mergeCell ref="C13:N13"/>
    <mergeCell ref="J6:N6"/>
    <mergeCell ref="P6:T6"/>
    <mergeCell ref="C20:N20"/>
    <mergeCell ref="P20:Q20"/>
    <mergeCell ref="C21:N21"/>
    <mergeCell ref="P21:Q21"/>
    <mergeCell ref="C17:N17"/>
    <mergeCell ref="P17:Q17"/>
    <mergeCell ref="C16:N16"/>
    <mergeCell ref="P16:Q16"/>
    <mergeCell ref="S16:T16"/>
    <mergeCell ref="B7:H7"/>
    <mergeCell ref="I7:N7"/>
    <mergeCell ref="O7:T7"/>
    <mergeCell ref="B9:T9"/>
    <mergeCell ref="B10:T10"/>
    <mergeCell ref="B11:T11"/>
    <mergeCell ref="S17:T17"/>
    <mergeCell ref="C18:Q18"/>
    <mergeCell ref="S18:T18"/>
    <mergeCell ref="B43:T43"/>
    <mergeCell ref="B44:N44"/>
    <mergeCell ref="B42:T42"/>
    <mergeCell ref="B38:T38"/>
    <mergeCell ref="B39:T39"/>
    <mergeCell ref="C35:Q35"/>
    <mergeCell ref="C36:Q36"/>
    <mergeCell ref="C26:N26"/>
    <mergeCell ref="P26:Q26"/>
    <mergeCell ref="C27:N27"/>
    <mergeCell ref="P27:Q27"/>
    <mergeCell ref="C28:N28"/>
    <mergeCell ref="P28:Q28"/>
    <mergeCell ref="C29:N29"/>
    <mergeCell ref="P29:Q29"/>
    <mergeCell ref="R40:T40"/>
    <mergeCell ref="C41:N41"/>
    <mergeCell ref="P41:Q41"/>
    <mergeCell ref="S41:T41"/>
    <mergeCell ref="C53:N53"/>
    <mergeCell ref="P53:Q53"/>
    <mergeCell ref="C54:N54"/>
    <mergeCell ref="P54:Q54"/>
    <mergeCell ref="C51:N51"/>
    <mergeCell ref="P51:Q51"/>
    <mergeCell ref="C52:N52"/>
    <mergeCell ref="P52:Q52"/>
    <mergeCell ref="C47:N47"/>
    <mergeCell ref="P47:Q47"/>
    <mergeCell ref="B68:T68"/>
    <mergeCell ref="B69:I69"/>
    <mergeCell ref="J69:M69"/>
    <mergeCell ref="N69:Q69"/>
    <mergeCell ref="R69:T69"/>
    <mergeCell ref="B70:B71"/>
    <mergeCell ref="C70:I71"/>
    <mergeCell ref="J70:J71"/>
    <mergeCell ref="K70:M71"/>
    <mergeCell ref="P70:Q70"/>
    <mergeCell ref="R70:R71"/>
    <mergeCell ref="S70:S71"/>
    <mergeCell ref="T70:T71"/>
    <mergeCell ref="P71:Q71"/>
    <mergeCell ref="C111:F111"/>
    <mergeCell ref="J111:L111"/>
    <mergeCell ref="P111:Q111"/>
    <mergeCell ref="C112:F112"/>
    <mergeCell ref="C102:Q102"/>
    <mergeCell ref="N97:O97"/>
    <mergeCell ref="P97:Q98"/>
    <mergeCell ref="C100:Q100"/>
    <mergeCell ref="C101:Q101"/>
    <mergeCell ref="O108:Q108"/>
    <mergeCell ref="B2:D2"/>
    <mergeCell ref="E2:F2"/>
    <mergeCell ref="G2:H2"/>
    <mergeCell ref="B3:B4"/>
    <mergeCell ref="E3:E4"/>
    <mergeCell ref="F3:F4"/>
    <mergeCell ref="G3:G4"/>
    <mergeCell ref="H3:H4"/>
    <mergeCell ref="C6:H6"/>
    <mergeCell ref="B19:N19"/>
    <mergeCell ref="O19:Q19"/>
    <mergeCell ref="R19:T19"/>
    <mergeCell ref="P13:Q13"/>
    <mergeCell ref="S13:T13"/>
    <mergeCell ref="C14:N14"/>
    <mergeCell ref="P14:Q14"/>
    <mergeCell ref="S14:T14"/>
    <mergeCell ref="C15:N15"/>
    <mergeCell ref="P15:Q15"/>
    <mergeCell ref="S15:T15"/>
    <mergeCell ref="C22:N22"/>
    <mergeCell ref="P22:Q22"/>
    <mergeCell ref="C23:N23"/>
    <mergeCell ref="P23:Q23"/>
    <mergeCell ref="C24:N24"/>
    <mergeCell ref="P24:Q24"/>
    <mergeCell ref="C25:N25"/>
    <mergeCell ref="P25:Q25"/>
    <mergeCell ref="B40:N40"/>
    <mergeCell ref="O40:Q40"/>
    <mergeCell ref="C30:N30"/>
    <mergeCell ref="P30:Q30"/>
    <mergeCell ref="C31:Q31"/>
    <mergeCell ref="C32:Q32"/>
    <mergeCell ref="C33:Q33"/>
    <mergeCell ref="C34:E34"/>
    <mergeCell ref="K34:M34"/>
    <mergeCell ref="P34:Q34"/>
    <mergeCell ref="S47:T47"/>
    <mergeCell ref="B48:T48"/>
    <mergeCell ref="B49:T49"/>
    <mergeCell ref="B50:N50"/>
    <mergeCell ref="O50:Q50"/>
    <mergeCell ref="R50:T50"/>
    <mergeCell ref="O44:Q44"/>
    <mergeCell ref="R44:T44"/>
    <mergeCell ref="C45:N45"/>
    <mergeCell ref="P45:Q45"/>
    <mergeCell ref="S45:T45"/>
    <mergeCell ref="C46:N46"/>
    <mergeCell ref="P46:Q46"/>
    <mergeCell ref="S46:T46"/>
    <mergeCell ref="C62:Q62"/>
    <mergeCell ref="C63:Q63"/>
    <mergeCell ref="C64:Q64"/>
    <mergeCell ref="C65:Q65"/>
    <mergeCell ref="C66:Q66"/>
    <mergeCell ref="C67:Q67"/>
    <mergeCell ref="C55:N55"/>
    <mergeCell ref="P55:Q55"/>
    <mergeCell ref="C56:N56"/>
    <mergeCell ref="P56:Q56"/>
    <mergeCell ref="B57:T57"/>
    <mergeCell ref="C58:N58"/>
    <mergeCell ref="P58:Q58"/>
    <mergeCell ref="C59:N59"/>
    <mergeCell ref="P59:Q59"/>
    <mergeCell ref="C60:Q60"/>
    <mergeCell ref="C61:Q61"/>
    <mergeCell ref="C76:Q76"/>
    <mergeCell ref="B72:B73"/>
    <mergeCell ref="C72:I73"/>
    <mergeCell ref="J72:J73"/>
    <mergeCell ref="K72:M73"/>
    <mergeCell ref="P72:Q72"/>
    <mergeCell ref="R72:R73"/>
    <mergeCell ref="R84:T84"/>
    <mergeCell ref="F86:H86"/>
    <mergeCell ref="B79:Q79"/>
    <mergeCell ref="R79:T79"/>
    <mergeCell ref="C80:E80"/>
    <mergeCell ref="G80:H80"/>
    <mergeCell ref="C77:Q77"/>
    <mergeCell ref="S72:S73"/>
    <mergeCell ref="T72:T73"/>
    <mergeCell ref="P73:Q73"/>
    <mergeCell ref="C74:Q74"/>
    <mergeCell ref="C75:Q75"/>
    <mergeCell ref="F87:J87"/>
    <mergeCell ref="F88:H88"/>
    <mergeCell ref="F89:H89"/>
    <mergeCell ref="C91:Q91"/>
    <mergeCell ref="J80:K80"/>
    <mergeCell ref="N80:O80"/>
    <mergeCell ref="P80:Q80"/>
    <mergeCell ref="B81:Q81"/>
    <mergeCell ref="R81:T81"/>
    <mergeCell ref="C82:E82"/>
    <mergeCell ref="G82:H82"/>
    <mergeCell ref="J82:K82"/>
    <mergeCell ref="N82:O82"/>
    <mergeCell ref="P82:Q82"/>
    <mergeCell ref="B83:Q83"/>
    <mergeCell ref="R83:T83"/>
    <mergeCell ref="B84:E84"/>
    <mergeCell ref="F84:Q84"/>
    <mergeCell ref="R97:R98"/>
    <mergeCell ref="S97:S98"/>
    <mergeCell ref="T97:T98"/>
    <mergeCell ref="J98:L98"/>
    <mergeCell ref="N98:O98"/>
    <mergeCell ref="C99:Q99"/>
    <mergeCell ref="C92:Q92"/>
    <mergeCell ref="B94:T94"/>
    <mergeCell ref="B95:T95"/>
    <mergeCell ref="C96:Q96"/>
    <mergeCell ref="B97:B98"/>
    <mergeCell ref="C97:F98"/>
    <mergeCell ref="G97:H98"/>
    <mergeCell ref="I97:I98"/>
    <mergeCell ref="J97:L97"/>
    <mergeCell ref="M97:M98"/>
    <mergeCell ref="R108:T108"/>
    <mergeCell ref="E109:F109"/>
    <mergeCell ref="J109:L109"/>
    <mergeCell ref="P109:Q109"/>
    <mergeCell ref="C110:Q110"/>
    <mergeCell ref="C103:Q103"/>
    <mergeCell ref="C104:Q104"/>
    <mergeCell ref="C105:Q105"/>
    <mergeCell ref="C106:Q106"/>
    <mergeCell ref="B107:T107"/>
    <mergeCell ref="B108:C108"/>
    <mergeCell ref="D108:F108"/>
    <mergeCell ref="G108:H108"/>
    <mergeCell ref="I108:L108"/>
    <mergeCell ref="M108:N108"/>
    <mergeCell ref="C116:Q116"/>
    <mergeCell ref="C117:Q117"/>
    <mergeCell ref="C118:Q118"/>
    <mergeCell ref="C119:Q119"/>
    <mergeCell ref="C121:Q121"/>
    <mergeCell ref="B123:T123"/>
    <mergeCell ref="J112:L112"/>
    <mergeCell ref="P112:Q112"/>
    <mergeCell ref="C113:Q113"/>
    <mergeCell ref="B114:B115"/>
    <mergeCell ref="C114:F115"/>
    <mergeCell ref="G114:H114"/>
    <mergeCell ref="I114:L114"/>
    <mergeCell ref="M114:O114"/>
    <mergeCell ref="P114:T114"/>
    <mergeCell ref="J115:L115"/>
    <mergeCell ref="N115:O115"/>
    <mergeCell ref="P115:Q115"/>
    <mergeCell ref="C127:Q127"/>
    <mergeCell ref="B129:T129"/>
    <mergeCell ref="C130:Q130"/>
    <mergeCell ref="C131:Q131"/>
    <mergeCell ref="C132:Q132"/>
    <mergeCell ref="C133:Q133"/>
    <mergeCell ref="B124:Q124"/>
    <mergeCell ref="R124:T124"/>
    <mergeCell ref="C125:Q125"/>
    <mergeCell ref="S125:T125"/>
    <mergeCell ref="C126:Q126"/>
    <mergeCell ref="S126:T126"/>
    <mergeCell ref="B139:T139"/>
    <mergeCell ref="B140:Q140"/>
    <mergeCell ref="R140:T140"/>
    <mergeCell ref="C141:Q141"/>
    <mergeCell ref="C142:Q142"/>
    <mergeCell ref="C143:Q14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4B96-D28E-054B-8B28-9102B360756A}">
  <sheetPr>
    <tabColor theme="4" tint="0.39997558519241921"/>
  </sheetPr>
  <dimension ref="A1:AF29"/>
  <sheetViews>
    <sheetView topLeftCell="A4" zoomScale="120" zoomScaleNormal="120" workbookViewId="0">
      <selection activeCell="D22" sqref="D22"/>
    </sheetView>
  </sheetViews>
  <sheetFormatPr baseColWidth="10" defaultRowHeight="16" x14ac:dyDescent="0.2"/>
  <cols>
    <col min="1" max="1" width="10.83203125" style="1"/>
    <col min="2" max="2" width="16.33203125" style="1" bestFit="1" customWidth="1"/>
    <col min="3" max="3" width="13" style="1" customWidth="1"/>
    <col min="4" max="4" width="10.6640625" style="1" bestFit="1" customWidth="1"/>
    <col min="5" max="32" width="10.83203125" style="1"/>
  </cols>
  <sheetData>
    <row r="1" spans="1:12" x14ac:dyDescent="0.2">
      <c r="A1" s="85"/>
      <c r="B1" s="186"/>
      <c r="C1" s="187"/>
      <c r="D1" s="85"/>
      <c r="E1" s="85"/>
      <c r="F1" s="85"/>
      <c r="G1" s="85"/>
      <c r="H1" s="85"/>
      <c r="I1" s="85"/>
      <c r="J1" s="85"/>
      <c r="K1" s="85"/>
      <c r="L1" s="85"/>
    </row>
    <row r="2" spans="1:12" x14ac:dyDescent="0.2">
      <c r="A2" s="85" t="s">
        <v>4</v>
      </c>
      <c r="B2" s="186"/>
      <c r="C2" s="187"/>
      <c r="D2" s="85"/>
      <c r="E2" s="85"/>
      <c r="F2" s="85"/>
      <c r="G2" s="85"/>
      <c r="H2" s="85"/>
      <c r="I2" s="85"/>
      <c r="J2" s="85"/>
      <c r="K2" s="85"/>
      <c r="L2" s="85"/>
    </row>
    <row r="3" spans="1:12" x14ac:dyDescent="0.2">
      <c r="A3" s="188" t="s">
        <v>25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85"/>
    </row>
    <row r="4" spans="1:12" x14ac:dyDescent="0.2">
      <c r="A4" s="188" t="s">
        <v>0</v>
      </c>
      <c r="B4" s="188"/>
      <c r="C4" s="188"/>
      <c r="D4" s="85"/>
      <c r="E4" s="85"/>
      <c r="F4" s="85"/>
      <c r="G4" s="85"/>
      <c r="H4" s="85"/>
      <c r="I4" s="85"/>
      <c r="J4" s="85"/>
      <c r="K4" s="85"/>
      <c r="L4" s="85"/>
    </row>
    <row r="5" spans="1:12" x14ac:dyDescent="0.2">
      <c r="A5" s="84" t="s">
        <v>293</v>
      </c>
      <c r="B5" s="84"/>
      <c r="C5" s="84"/>
      <c r="D5" s="84"/>
      <c r="E5" s="85"/>
      <c r="F5" s="85"/>
      <c r="G5" s="85"/>
      <c r="H5" s="85"/>
      <c r="I5" s="85"/>
      <c r="J5" s="85"/>
      <c r="K5" s="85"/>
      <c r="L5" s="85"/>
    </row>
    <row r="6" spans="1:12" x14ac:dyDescent="0.2">
      <c r="A6" s="84" t="s">
        <v>280</v>
      </c>
      <c r="B6" s="84"/>
      <c r="C6" s="84"/>
      <c r="D6" s="84"/>
      <c r="E6" s="85"/>
      <c r="F6" s="85"/>
      <c r="G6" s="85"/>
      <c r="H6" s="85"/>
      <c r="I6" s="85"/>
      <c r="J6" s="85"/>
      <c r="K6" s="85"/>
      <c r="L6" s="85"/>
    </row>
    <row r="7" spans="1:12" x14ac:dyDescent="0.2">
      <c r="A7" s="84" t="s">
        <v>281</v>
      </c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</row>
    <row r="8" spans="1:12" x14ac:dyDescent="0.2">
      <c r="A8" s="84" t="s">
        <v>282</v>
      </c>
      <c r="B8" s="84"/>
      <c r="C8" s="84"/>
      <c r="D8" s="85"/>
      <c r="E8" s="85"/>
      <c r="F8" s="85"/>
      <c r="G8" s="85"/>
      <c r="H8" s="85"/>
      <c r="I8" s="85"/>
      <c r="J8" s="85"/>
      <c r="K8" s="85"/>
      <c r="L8" s="85"/>
    </row>
    <row r="9" spans="1:12" x14ac:dyDescent="0.2">
      <c r="A9" s="85"/>
      <c r="B9" s="186"/>
      <c r="C9" s="187"/>
      <c r="D9" s="85"/>
      <c r="E9" s="85"/>
      <c r="F9" s="85"/>
      <c r="G9" s="85"/>
      <c r="H9" s="85"/>
      <c r="I9" s="85"/>
      <c r="J9" s="85"/>
      <c r="K9" s="85"/>
      <c r="L9" s="85"/>
    </row>
    <row r="10" spans="1:12" x14ac:dyDescent="0.2">
      <c r="A10" s="85"/>
      <c r="B10" s="186"/>
      <c r="C10" s="187"/>
      <c r="D10" s="85"/>
      <c r="E10" s="85"/>
      <c r="F10" s="85"/>
      <c r="G10" s="85"/>
      <c r="H10" s="85"/>
      <c r="I10" s="85"/>
      <c r="J10" s="85"/>
      <c r="K10" s="85"/>
      <c r="L10" s="85"/>
    </row>
    <row r="11" spans="1:12" x14ac:dyDescent="0.2">
      <c r="A11" s="85" t="s">
        <v>5</v>
      </c>
      <c r="B11" s="186"/>
      <c r="C11" s="187"/>
      <c r="D11" s="85"/>
      <c r="E11" s="85"/>
      <c r="F11" s="85"/>
      <c r="G11" s="85"/>
      <c r="H11" s="85"/>
      <c r="I11" s="85"/>
      <c r="J11" s="85"/>
      <c r="K11" s="85"/>
      <c r="L11" s="85"/>
    </row>
    <row r="12" spans="1:12" x14ac:dyDescent="0.2">
      <c r="A12" s="85" t="s">
        <v>9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2" x14ac:dyDescent="0.2">
      <c r="A13" s="85"/>
      <c r="B13" s="186"/>
      <c r="C13" s="187"/>
      <c r="D13" s="85"/>
      <c r="E13" s="85"/>
      <c r="F13" s="85"/>
      <c r="G13" s="85"/>
      <c r="H13" s="85"/>
      <c r="I13" s="85"/>
      <c r="J13" s="85"/>
      <c r="K13" s="85"/>
      <c r="L13" s="85"/>
    </row>
    <row r="14" spans="1:12" x14ac:dyDescent="0.2">
      <c r="A14" s="189" t="s">
        <v>6</v>
      </c>
      <c r="B14" s="190" t="s">
        <v>283</v>
      </c>
      <c r="C14" s="191" t="s">
        <v>284</v>
      </c>
      <c r="D14" s="192" t="s">
        <v>7</v>
      </c>
      <c r="E14" s="85"/>
      <c r="F14" s="85"/>
      <c r="G14" s="85"/>
      <c r="H14" s="85"/>
      <c r="I14" s="85"/>
      <c r="J14" s="85"/>
      <c r="K14" s="85"/>
      <c r="L14" s="85"/>
    </row>
    <row r="15" spans="1:12" x14ac:dyDescent="0.2">
      <c r="A15" s="193">
        <v>45870</v>
      </c>
      <c r="B15" s="194">
        <v>113550000</v>
      </c>
      <c r="C15" s="195">
        <v>39383.07</v>
      </c>
      <c r="D15" s="194">
        <f>B15/C15</f>
        <v>2883.2186012923826</v>
      </c>
      <c r="E15" s="85"/>
      <c r="F15" s="85"/>
      <c r="G15" s="85"/>
      <c r="H15" s="85"/>
      <c r="I15" s="85"/>
      <c r="J15" s="85"/>
      <c r="K15" s="85"/>
      <c r="L15" s="85"/>
    </row>
    <row r="16" spans="1:12" x14ac:dyDescent="0.2">
      <c r="A16" s="193">
        <v>45901</v>
      </c>
      <c r="B16" s="194">
        <v>123000000</v>
      </c>
      <c r="C16" s="195">
        <v>39485.65</v>
      </c>
      <c r="D16" s="194">
        <f>B16/C16</f>
        <v>3115.0557227752361</v>
      </c>
      <c r="E16" s="85"/>
      <c r="F16" s="85"/>
      <c r="G16" s="85"/>
      <c r="H16" s="85"/>
      <c r="I16" s="85"/>
      <c r="J16" s="85"/>
      <c r="K16" s="85"/>
      <c r="L16" s="85"/>
    </row>
    <row r="17" spans="1:12" x14ac:dyDescent="0.2">
      <c r="A17" s="193">
        <v>45931</v>
      </c>
      <c r="B17" s="194">
        <v>114000000</v>
      </c>
      <c r="C17" s="195">
        <v>39597.67</v>
      </c>
      <c r="D17" s="194">
        <f>B17/C17</f>
        <v>2878.9572719809021</v>
      </c>
      <c r="E17" s="85"/>
      <c r="F17" s="85"/>
      <c r="G17" s="85"/>
      <c r="H17" s="85"/>
      <c r="I17" s="85"/>
      <c r="J17" s="85"/>
      <c r="K17" s="85"/>
      <c r="L17" s="85"/>
    </row>
    <row r="18" spans="1:12" x14ac:dyDescent="0.2">
      <c r="A18" s="193">
        <v>45962</v>
      </c>
      <c r="B18" s="194">
        <v>71900000</v>
      </c>
      <c r="C18" s="195">
        <v>39643.589999999997</v>
      </c>
      <c r="D18" s="194">
        <f>B18/C18</f>
        <v>1813.6601654895535</v>
      </c>
      <c r="E18" s="85"/>
      <c r="F18" s="85"/>
      <c r="G18" s="85"/>
      <c r="H18" s="85"/>
      <c r="I18" s="85"/>
      <c r="J18" s="85"/>
      <c r="K18" s="85"/>
      <c r="L18" s="85"/>
    </row>
    <row r="19" spans="1:12" x14ac:dyDescent="0.2">
      <c r="A19" s="193">
        <v>45992</v>
      </c>
      <c r="B19" s="194">
        <v>91220000</v>
      </c>
      <c r="C19" s="195">
        <v>39727.96</v>
      </c>
      <c r="D19" s="194">
        <f>B19/C19</f>
        <v>2296.1158841279544</v>
      </c>
      <c r="E19" s="85"/>
      <c r="F19" s="85"/>
      <c r="G19" s="85"/>
      <c r="H19" s="85"/>
      <c r="I19" s="85"/>
      <c r="J19" s="85"/>
      <c r="K19" s="85"/>
      <c r="L19" s="85"/>
    </row>
    <row r="20" spans="1:12" x14ac:dyDescent="0.2">
      <c r="A20" s="193">
        <v>46023</v>
      </c>
      <c r="B20" s="194">
        <v>111550650</v>
      </c>
      <c r="C20" s="195">
        <v>39706.07</v>
      </c>
      <c r="D20" s="194">
        <f t="shared" ref="D20:D21" si="0">B20/C20</f>
        <v>2809.410500711856</v>
      </c>
      <c r="E20" s="85"/>
      <c r="F20" s="85"/>
      <c r="G20" s="85"/>
      <c r="H20" s="85"/>
      <c r="I20" s="85"/>
      <c r="J20" s="85"/>
      <c r="K20" s="85"/>
      <c r="L20" s="85"/>
    </row>
    <row r="21" spans="1:12" x14ac:dyDescent="0.2">
      <c r="A21" s="193">
        <v>46054</v>
      </c>
      <c r="B21" s="194">
        <f>'LIBRO DE COMPRA Y VENTA CASO 2'!E22</f>
        <v>110400000</v>
      </c>
      <c r="C21" s="195">
        <v>39790.629999999997</v>
      </c>
      <c r="D21" s="194">
        <f t="shared" si="0"/>
        <v>2774.5225446292256</v>
      </c>
      <c r="E21" s="85"/>
      <c r="F21" s="85"/>
      <c r="G21" s="85"/>
      <c r="H21" s="85"/>
      <c r="I21" s="85"/>
      <c r="J21" s="85"/>
      <c r="K21" s="85"/>
      <c r="L21" s="85"/>
    </row>
    <row r="22" spans="1:12" x14ac:dyDescent="0.2">
      <c r="A22" s="196"/>
      <c r="B22" s="197">
        <f>SUM(B15:B21)</f>
        <v>735620650</v>
      </c>
      <c r="C22" s="196"/>
      <c r="D22" s="197">
        <f>SUM(D15:D21)</f>
        <v>18570.940691007108</v>
      </c>
      <c r="E22" s="85" t="s">
        <v>294</v>
      </c>
      <c r="F22" s="85"/>
      <c r="G22" s="85"/>
      <c r="H22" s="85"/>
      <c r="I22" s="85"/>
      <c r="J22" s="85"/>
      <c r="K22" s="85"/>
      <c r="L22" s="85"/>
    </row>
    <row r="23" spans="1:12" x14ac:dyDescent="0.2">
      <c r="E23" s="85"/>
      <c r="F23" s="85"/>
      <c r="G23" s="85"/>
      <c r="H23" s="85"/>
      <c r="I23" s="85"/>
      <c r="J23" s="85"/>
      <c r="K23" s="85"/>
      <c r="L23" s="85"/>
    </row>
    <row r="24" spans="1:12" x14ac:dyDescent="0.2">
      <c r="E24" s="85"/>
      <c r="F24" s="85"/>
      <c r="G24" s="85"/>
      <c r="H24" s="85"/>
      <c r="I24" s="85"/>
      <c r="J24" s="85"/>
      <c r="K24" s="85"/>
      <c r="L24" s="85"/>
    </row>
    <row r="25" spans="1:12" x14ac:dyDescent="0.2">
      <c r="E25" s="85"/>
      <c r="F25" s="85"/>
      <c r="G25" s="85"/>
      <c r="H25" s="85"/>
      <c r="I25" s="85"/>
      <c r="J25" s="85"/>
      <c r="K25" s="85"/>
      <c r="L25" s="85"/>
    </row>
    <row r="26" spans="1:12" x14ac:dyDescent="0.2">
      <c r="B26" s="206">
        <v>0.52500000000000002</v>
      </c>
      <c r="C26" s="207" t="s">
        <v>297</v>
      </c>
      <c r="D26" s="207"/>
      <c r="E26" s="85"/>
      <c r="F26" s="85"/>
      <c r="G26" s="85"/>
      <c r="H26" s="85"/>
      <c r="I26" s="85"/>
      <c r="J26" s="85"/>
      <c r="K26" s="85"/>
      <c r="L26" s="85"/>
    </row>
    <row r="27" spans="1:12" x14ac:dyDescent="0.2">
      <c r="A27" s="85"/>
      <c r="B27" s="186"/>
      <c r="C27" s="187"/>
      <c r="D27" s="85"/>
      <c r="E27" s="85"/>
      <c r="F27" s="85"/>
      <c r="G27" s="85"/>
      <c r="H27" s="85"/>
      <c r="I27" s="85"/>
      <c r="J27" s="85"/>
      <c r="K27" s="85"/>
      <c r="L27" s="85"/>
    </row>
    <row r="28" spans="1:12" x14ac:dyDescent="0.2">
      <c r="A28" s="85"/>
      <c r="B28" s="186"/>
      <c r="C28" s="187"/>
      <c r="D28" s="85"/>
      <c r="E28" s="85"/>
      <c r="F28" s="85"/>
      <c r="G28" s="85"/>
      <c r="H28" s="85"/>
      <c r="I28" s="85"/>
      <c r="J28" s="85"/>
      <c r="K28" s="85"/>
      <c r="L28" s="85"/>
    </row>
    <row r="29" spans="1:12" x14ac:dyDescent="0.2">
      <c r="A29" s="85"/>
      <c r="B29" s="186"/>
      <c r="C29" s="187"/>
      <c r="D29" s="85"/>
      <c r="E29" s="85"/>
      <c r="F29" s="85"/>
      <c r="G29" s="85"/>
      <c r="H29" s="85"/>
      <c r="I29" s="85"/>
      <c r="J29" s="85"/>
      <c r="K29" s="85"/>
      <c r="L29" s="8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D074-023F-D545-8E87-8FA80168C34E}">
  <sheetPr>
    <tabColor theme="4" tint="0.59999389629810485"/>
  </sheetPr>
  <dimension ref="A1:K66"/>
  <sheetViews>
    <sheetView topLeftCell="A35" zoomScale="120" zoomScaleNormal="120" workbookViewId="0">
      <selection activeCell="E60" sqref="E60"/>
    </sheetView>
  </sheetViews>
  <sheetFormatPr baseColWidth="10" defaultRowHeight="16" x14ac:dyDescent="0.2"/>
  <cols>
    <col min="1" max="1" width="28" customWidth="1"/>
    <col min="2" max="2" width="11.5" bestFit="1" customWidth="1"/>
    <col min="3" max="3" width="16.5" customWidth="1"/>
    <col min="4" max="4" width="12.5" bestFit="1" customWidth="1"/>
    <col min="5" max="5" width="18.6640625" customWidth="1"/>
    <col min="6" max="7" width="11.5" bestFit="1" customWidth="1"/>
    <col min="8" max="8" width="12.5" customWidth="1"/>
    <col min="10" max="10" width="18.83203125" bestFit="1" customWidth="1"/>
  </cols>
  <sheetData>
    <row r="1" spans="1:11" x14ac:dyDescent="0.2">
      <c r="A1" s="1"/>
      <c r="B1" s="1"/>
      <c r="C1" s="1"/>
      <c r="D1" s="5"/>
      <c r="E1" s="5"/>
      <c r="F1" s="5"/>
      <c r="G1" s="5"/>
      <c r="H1" s="5"/>
      <c r="I1" s="5"/>
      <c r="J1" s="1"/>
      <c r="K1" s="1"/>
    </row>
    <row r="2" spans="1:11" x14ac:dyDescent="0.2">
      <c r="A2" s="1"/>
      <c r="B2" s="1"/>
      <c r="C2" s="1"/>
      <c r="D2" s="5"/>
      <c r="E2" s="5"/>
      <c r="F2" s="5"/>
      <c r="G2" s="5"/>
      <c r="H2" s="5"/>
      <c r="I2" s="5"/>
      <c r="J2" s="1"/>
      <c r="K2" s="1"/>
    </row>
    <row r="3" spans="1:11" x14ac:dyDescent="0.2">
      <c r="A3" s="1"/>
      <c r="B3" s="1"/>
      <c r="C3" s="1"/>
      <c r="D3" s="5"/>
      <c r="E3" s="5"/>
      <c r="F3" s="5"/>
      <c r="G3" s="5"/>
      <c r="H3" s="5"/>
      <c r="I3" s="5"/>
      <c r="J3" s="1"/>
      <c r="K3" s="1"/>
    </row>
    <row r="4" spans="1:11" x14ac:dyDescent="0.2">
      <c r="A4" s="15" t="s">
        <v>298</v>
      </c>
      <c r="B4" s="1"/>
      <c r="C4" s="1"/>
      <c r="D4" s="5"/>
      <c r="E4" s="5"/>
      <c r="F4" s="5"/>
      <c r="G4" s="5"/>
      <c r="H4" s="5"/>
      <c r="I4" s="5"/>
      <c r="J4" s="1"/>
      <c r="K4" s="1"/>
    </row>
    <row r="5" spans="1:11" x14ac:dyDescent="0.2">
      <c r="A5" s="15"/>
      <c r="B5" s="1"/>
      <c r="C5" s="1"/>
      <c r="D5" s="5"/>
      <c r="E5" s="5"/>
      <c r="F5" s="5"/>
      <c r="G5" s="5"/>
      <c r="H5" s="5"/>
      <c r="I5" s="5"/>
      <c r="J5" s="1"/>
      <c r="K5" s="1"/>
    </row>
    <row r="6" spans="1:11" x14ac:dyDescent="0.2">
      <c r="A6" s="13" t="s">
        <v>10</v>
      </c>
      <c r="B6" s="13" t="s">
        <v>11</v>
      </c>
      <c r="C6" s="13" t="s">
        <v>12</v>
      </c>
      <c r="D6" s="14" t="s">
        <v>20</v>
      </c>
      <c r="E6" s="14" t="s">
        <v>13</v>
      </c>
      <c r="F6" s="14" t="s">
        <v>14</v>
      </c>
      <c r="G6" s="14" t="s">
        <v>15</v>
      </c>
      <c r="H6" s="14" t="s">
        <v>16</v>
      </c>
      <c r="I6" s="5"/>
      <c r="J6" s="4" t="s">
        <v>279</v>
      </c>
      <c r="K6" s="1"/>
    </row>
    <row r="7" spans="1:11" x14ac:dyDescent="0.2">
      <c r="A7" s="198">
        <v>46054</v>
      </c>
      <c r="B7" s="199" t="s">
        <v>17</v>
      </c>
      <c r="C7" s="199">
        <v>222</v>
      </c>
      <c r="D7" s="200"/>
      <c r="E7" s="200">
        <v>63520800</v>
      </c>
      <c r="F7" s="200">
        <f>E7*19%</f>
        <v>12068952</v>
      </c>
      <c r="G7" s="200">
        <f>B32+B33</f>
        <v>4804300</v>
      </c>
      <c r="H7" s="200">
        <f>SUM(D7:G7)</f>
        <v>80394052</v>
      </c>
      <c r="I7" s="5"/>
      <c r="J7" s="88">
        <f>3500/1000</f>
        <v>3.5</v>
      </c>
      <c r="K7" s="1"/>
    </row>
    <row r="8" spans="1:11" x14ac:dyDescent="0.2">
      <c r="A8" s="198">
        <v>46054</v>
      </c>
      <c r="B8" s="199" t="s">
        <v>17</v>
      </c>
      <c r="C8" s="199">
        <v>333</v>
      </c>
      <c r="D8" s="200"/>
      <c r="E8" s="200">
        <v>22920650</v>
      </c>
      <c r="F8" s="200">
        <f t="shared" ref="F8:F9" si="0">E8*19%</f>
        <v>4354923.5</v>
      </c>
      <c r="G8" s="200">
        <v>2044450</v>
      </c>
      <c r="H8" s="200">
        <f t="shared" ref="H8:H9" si="1">SUM(D8:G8)</f>
        <v>29320023.5</v>
      </c>
      <c r="I8" s="5"/>
      <c r="J8" s="4">
        <f>2700/1000</f>
        <v>2.7</v>
      </c>
      <c r="K8" s="1"/>
    </row>
    <row r="9" spans="1:11" ht="17" thickBot="1" x14ac:dyDescent="0.25">
      <c r="A9" s="53">
        <v>46074</v>
      </c>
      <c r="B9" s="54" t="s">
        <v>21</v>
      </c>
      <c r="C9" s="54">
        <v>2255225</v>
      </c>
      <c r="D9" s="55"/>
      <c r="E9" s="55">
        <v>3400500</v>
      </c>
      <c r="F9" s="55">
        <f t="shared" si="0"/>
        <v>646095</v>
      </c>
      <c r="G9" s="55"/>
      <c r="H9" s="55">
        <f t="shared" si="1"/>
        <v>4046595</v>
      </c>
      <c r="I9" s="5"/>
      <c r="J9" s="4"/>
      <c r="K9" s="1"/>
    </row>
    <row r="10" spans="1:11" ht="17" thickBot="1" x14ac:dyDescent="0.25">
      <c r="A10" s="9" t="s">
        <v>22</v>
      </c>
      <c r="B10" s="10"/>
      <c r="C10" s="10"/>
      <c r="D10" s="11">
        <f>SUM(D7:D9)</f>
        <v>0</v>
      </c>
      <c r="E10" s="11">
        <f>SUM(E7:E9)</f>
        <v>89841950</v>
      </c>
      <c r="F10" s="11">
        <f>SUM(F7:F9)</f>
        <v>17069970.5</v>
      </c>
      <c r="G10" s="11">
        <f>SUM(G7:G9)</f>
        <v>6848750</v>
      </c>
      <c r="H10" s="12">
        <f>SUM(H7:H9)</f>
        <v>113760670.5</v>
      </c>
      <c r="I10" s="5"/>
      <c r="J10" s="88">
        <f>SUM(J7:J9)</f>
        <v>6.2</v>
      </c>
      <c r="K10" s="1"/>
    </row>
    <row r="11" spans="1:11" x14ac:dyDescent="0.2">
      <c r="A11" s="1"/>
      <c r="B11" s="1"/>
      <c r="C11" s="1"/>
      <c r="D11" s="5"/>
      <c r="E11" s="5"/>
      <c r="F11" s="5"/>
      <c r="G11" s="5"/>
      <c r="H11" s="5"/>
      <c r="I11" s="5"/>
      <c r="J11" s="1"/>
      <c r="K11" s="1"/>
    </row>
    <row r="12" spans="1:11" x14ac:dyDescent="0.2">
      <c r="A12" s="1"/>
      <c r="B12" s="1"/>
      <c r="C12" s="1"/>
      <c r="D12" s="5"/>
      <c r="E12" s="5"/>
      <c r="F12" s="5"/>
      <c r="G12" s="5"/>
      <c r="H12" s="5"/>
      <c r="I12" s="5"/>
      <c r="J12" s="1"/>
      <c r="K12" s="1"/>
    </row>
    <row r="13" spans="1:11" x14ac:dyDescent="0.2">
      <c r="A13" s="1"/>
      <c r="B13" s="1"/>
      <c r="C13" s="1"/>
      <c r="D13" s="5"/>
      <c r="E13" s="5"/>
      <c r="F13" s="5"/>
      <c r="G13" s="5"/>
      <c r="H13" s="5"/>
      <c r="I13" s="5"/>
      <c r="J13" s="1"/>
      <c r="K13" s="1"/>
    </row>
    <row r="14" spans="1:11" x14ac:dyDescent="0.2">
      <c r="A14" s="1"/>
      <c r="B14" s="1"/>
      <c r="C14" s="1"/>
      <c r="D14" s="5"/>
      <c r="E14" s="5"/>
      <c r="F14" s="5"/>
      <c r="G14" s="5"/>
      <c r="H14" s="5"/>
      <c r="I14" s="5"/>
      <c r="J14" s="1"/>
      <c r="K14" s="1"/>
    </row>
    <row r="15" spans="1:11" x14ac:dyDescent="0.2">
      <c r="A15" s="1"/>
      <c r="B15" s="1"/>
      <c r="C15" s="1"/>
      <c r="D15" s="5"/>
      <c r="E15" s="5"/>
      <c r="F15" s="5"/>
      <c r="G15" s="5"/>
      <c r="H15" s="5"/>
      <c r="I15" s="5"/>
      <c r="J15" s="1"/>
      <c r="K15" s="1"/>
    </row>
    <row r="16" spans="1:11" x14ac:dyDescent="0.2">
      <c r="A16" s="1"/>
      <c r="B16" s="1"/>
      <c r="C16" s="1"/>
      <c r="D16" s="5"/>
      <c r="E16" s="5"/>
      <c r="F16" s="5"/>
      <c r="G16" s="5"/>
      <c r="H16" s="5"/>
      <c r="I16" s="5"/>
      <c r="J16" s="1"/>
      <c r="K16" s="1"/>
    </row>
    <row r="17" spans="1:11" x14ac:dyDescent="0.2">
      <c r="A17" s="1"/>
      <c r="B17" s="1"/>
      <c r="C17" s="1"/>
      <c r="D17" s="5"/>
      <c r="E17" s="5"/>
      <c r="F17" s="5"/>
      <c r="G17" s="5"/>
      <c r="H17" s="5"/>
      <c r="I17" s="5"/>
      <c r="J17" s="1"/>
      <c r="K17" s="1"/>
    </row>
    <row r="18" spans="1:11" x14ac:dyDescent="0.2">
      <c r="A18" s="15" t="s">
        <v>299</v>
      </c>
      <c r="B18" s="1"/>
      <c r="C18" s="1"/>
      <c r="D18" s="5"/>
      <c r="E18" s="5"/>
      <c r="F18" s="5"/>
      <c r="G18" s="5"/>
      <c r="H18" s="5"/>
      <c r="I18" s="5"/>
      <c r="J18" s="1"/>
      <c r="K18" s="1"/>
    </row>
    <row r="19" spans="1:11" x14ac:dyDescent="0.2">
      <c r="A19" s="15"/>
      <c r="B19" s="1"/>
      <c r="C19" s="1"/>
      <c r="D19" s="5"/>
      <c r="E19" s="5"/>
      <c r="F19" s="5"/>
      <c r="G19" s="5"/>
      <c r="H19" s="5"/>
      <c r="I19" s="5"/>
      <c r="J19" s="1"/>
      <c r="K19" s="1"/>
    </row>
    <row r="20" spans="1:11" x14ac:dyDescent="0.2">
      <c r="A20" s="16" t="s">
        <v>10</v>
      </c>
      <c r="B20" s="16" t="s">
        <v>11</v>
      </c>
      <c r="C20" s="16" t="s">
        <v>12</v>
      </c>
      <c r="D20" s="17" t="s">
        <v>20</v>
      </c>
      <c r="E20" s="17" t="s">
        <v>13</v>
      </c>
      <c r="F20" s="17" t="s">
        <v>14</v>
      </c>
      <c r="G20" s="17" t="s">
        <v>15</v>
      </c>
      <c r="H20" s="17" t="s">
        <v>16</v>
      </c>
      <c r="I20" s="5"/>
      <c r="J20" s="1"/>
      <c r="K20" s="1"/>
    </row>
    <row r="21" spans="1:11" ht="23" customHeight="1" thickBot="1" x14ac:dyDescent="0.25">
      <c r="A21" s="53">
        <v>45689</v>
      </c>
      <c r="B21" s="4" t="s">
        <v>23</v>
      </c>
      <c r="C21" s="4">
        <v>124</v>
      </c>
      <c r="D21" s="6"/>
      <c r="E21" s="6">
        <v>110400000</v>
      </c>
      <c r="F21" s="6">
        <f>E21*19%</f>
        <v>20976000</v>
      </c>
      <c r="G21" s="6"/>
      <c r="H21" s="6">
        <f>SUM(D21:G21)</f>
        <v>131376000</v>
      </c>
      <c r="I21" s="5"/>
      <c r="J21" s="1"/>
      <c r="K21" s="1"/>
    </row>
    <row r="22" spans="1:11" ht="17" thickBot="1" x14ac:dyDescent="0.25">
      <c r="A22" s="58" t="s">
        <v>22</v>
      </c>
      <c r="B22" s="59"/>
      <c r="C22" s="59"/>
      <c r="D22" s="60">
        <f>SUM(D21:D21)</f>
        <v>0</v>
      </c>
      <c r="E22" s="60">
        <f>SUM(E21:E21)</f>
        <v>110400000</v>
      </c>
      <c r="F22" s="60">
        <f>SUM(F21:F21)</f>
        <v>20976000</v>
      </c>
      <c r="G22" s="60">
        <f>SUM(G21:G21)</f>
        <v>0</v>
      </c>
      <c r="H22" s="60">
        <f>SUM(H21:H21)</f>
        <v>131376000</v>
      </c>
      <c r="I22" s="5"/>
      <c r="J22" s="1"/>
      <c r="K22" s="1"/>
    </row>
    <row r="23" spans="1:11" x14ac:dyDescent="0.2">
      <c r="A23" s="1"/>
      <c r="B23" s="1"/>
      <c r="C23" s="1"/>
      <c r="D23" s="5"/>
      <c r="E23" s="5"/>
      <c r="F23" s="5"/>
      <c r="G23" s="5"/>
      <c r="H23" s="5"/>
      <c r="I23" s="5"/>
      <c r="J23" s="1"/>
      <c r="K23" s="1"/>
    </row>
    <row r="24" spans="1:11" x14ac:dyDescent="0.2">
      <c r="A24" s="1"/>
      <c r="B24" s="1"/>
      <c r="C24" s="1"/>
      <c r="D24" s="5"/>
      <c r="E24" s="5"/>
      <c r="F24" s="5"/>
      <c r="G24" s="5"/>
      <c r="H24" s="5"/>
      <c r="I24" s="5"/>
      <c r="J24" s="1"/>
      <c r="K24" s="1"/>
    </row>
    <row r="25" spans="1:11" x14ac:dyDescent="0.2">
      <c r="A25" s="15" t="s">
        <v>38</v>
      </c>
      <c r="B25" s="1"/>
      <c r="C25" s="1"/>
      <c r="D25" s="5"/>
      <c r="E25" s="5"/>
      <c r="F25" s="5"/>
      <c r="G25" s="5"/>
      <c r="H25" s="5"/>
      <c r="I25" s="5"/>
      <c r="J25" s="1"/>
      <c r="K25" s="1"/>
    </row>
    <row r="26" spans="1:11" ht="17" thickBot="1" x14ac:dyDescent="0.25">
      <c r="A26" s="1"/>
      <c r="B26" s="1"/>
      <c r="C26" s="1"/>
      <c r="D26" s="5"/>
      <c r="E26" s="5"/>
      <c r="F26" s="5"/>
      <c r="G26" s="5"/>
      <c r="H26" s="5"/>
      <c r="I26" s="5"/>
      <c r="J26" s="1"/>
      <c r="K26" s="1"/>
    </row>
    <row r="27" spans="1:11" x14ac:dyDescent="0.2">
      <c r="A27" s="61" t="s">
        <v>285</v>
      </c>
      <c r="B27" s="62"/>
      <c r="C27" s="1"/>
      <c r="D27" s="5"/>
      <c r="E27" s="61" t="s">
        <v>286</v>
      </c>
      <c r="F27" s="62"/>
      <c r="G27" s="5"/>
      <c r="H27" s="5"/>
      <c r="I27" s="5"/>
      <c r="J27" s="1"/>
      <c r="K27" s="1"/>
    </row>
    <row r="28" spans="1:11" x14ac:dyDescent="0.2">
      <c r="A28" s="24"/>
      <c r="B28" s="63"/>
      <c r="C28" s="1"/>
      <c r="D28" s="5"/>
      <c r="E28" s="24"/>
      <c r="F28" s="63"/>
      <c r="G28" s="5"/>
      <c r="H28" s="5"/>
      <c r="I28" s="5"/>
      <c r="J28" s="48"/>
      <c r="K28" s="1"/>
    </row>
    <row r="29" spans="1:11" x14ac:dyDescent="0.2">
      <c r="A29" s="24" t="s">
        <v>13</v>
      </c>
      <c r="B29" s="64">
        <f>E7</f>
        <v>63520800</v>
      </c>
      <c r="C29" s="1"/>
      <c r="D29" s="5"/>
      <c r="E29" s="24" t="s">
        <v>13</v>
      </c>
      <c r="F29" s="64">
        <f>E8</f>
        <v>22920650</v>
      </c>
      <c r="G29" s="5"/>
      <c r="H29" s="5"/>
      <c r="I29" s="5"/>
      <c r="J29" s="1"/>
      <c r="K29" s="1"/>
    </row>
    <row r="30" spans="1:11" x14ac:dyDescent="0.2">
      <c r="A30" s="24" t="s">
        <v>14</v>
      </c>
      <c r="B30" s="64">
        <f>F7</f>
        <v>12068952</v>
      </c>
      <c r="C30" s="1"/>
      <c r="D30" s="5"/>
      <c r="E30" s="24" t="s">
        <v>14</v>
      </c>
      <c r="F30" s="64">
        <f>F8</f>
        <v>4354923.5</v>
      </c>
      <c r="G30" s="5"/>
      <c r="H30" s="5"/>
      <c r="I30" s="5"/>
      <c r="J30" s="1"/>
      <c r="K30" s="1"/>
    </row>
    <row r="31" spans="1:11" x14ac:dyDescent="0.2">
      <c r="A31" s="24" t="s">
        <v>16</v>
      </c>
      <c r="B31" s="64">
        <f>H7</f>
        <v>80394052</v>
      </c>
      <c r="C31" s="1"/>
      <c r="D31" s="5"/>
      <c r="E31" s="24" t="s">
        <v>16</v>
      </c>
      <c r="F31" s="64">
        <f>H8</f>
        <v>29320023.5</v>
      </c>
      <c r="G31" s="5"/>
      <c r="H31" s="5"/>
      <c r="I31" s="5"/>
      <c r="J31" s="1"/>
      <c r="K31" s="1"/>
    </row>
    <row r="32" spans="1:11" x14ac:dyDescent="0.2">
      <c r="A32" s="201" t="s">
        <v>40</v>
      </c>
      <c r="B32" s="202">
        <v>4458500</v>
      </c>
      <c r="C32" s="1"/>
      <c r="D32" s="5"/>
      <c r="E32" s="204" t="s">
        <v>40</v>
      </c>
      <c r="F32" s="205">
        <v>1897760</v>
      </c>
      <c r="G32" s="5"/>
      <c r="H32" s="5"/>
      <c r="I32" s="5"/>
      <c r="J32" s="1"/>
      <c r="K32" s="1"/>
    </row>
    <row r="33" spans="1:11" ht="17" thickBot="1" x14ac:dyDescent="0.25">
      <c r="A33" s="24" t="s">
        <v>42</v>
      </c>
      <c r="B33" s="64">
        <v>345800</v>
      </c>
      <c r="C33" s="1"/>
      <c r="D33" s="5"/>
      <c r="E33" s="24" t="s">
        <v>42</v>
      </c>
      <c r="F33" s="64">
        <v>146690</v>
      </c>
      <c r="G33" s="5"/>
      <c r="H33" s="5"/>
      <c r="I33" s="5"/>
      <c r="J33" s="1"/>
      <c r="K33" s="1"/>
    </row>
    <row r="34" spans="1:11" ht="17" thickBot="1" x14ac:dyDescent="0.25">
      <c r="A34" s="66" t="s">
        <v>41</v>
      </c>
      <c r="B34" s="69">
        <v>3500</v>
      </c>
      <c r="C34" s="1"/>
      <c r="D34" s="5"/>
      <c r="E34" s="66" t="s">
        <v>41</v>
      </c>
      <c r="F34" s="69">
        <v>2700</v>
      </c>
      <c r="G34" s="5"/>
      <c r="H34" s="5"/>
      <c r="I34" s="5"/>
      <c r="J34" s="1"/>
      <c r="K34" s="1"/>
    </row>
    <row r="35" spans="1:11" ht="17" thickBot="1" x14ac:dyDescent="0.25">
      <c r="A35" s="27"/>
      <c r="B35" s="65"/>
      <c r="C35" s="1"/>
      <c r="D35" s="5"/>
      <c r="E35" s="27"/>
      <c r="F35" s="65"/>
      <c r="G35" s="5"/>
      <c r="H35" s="5"/>
      <c r="I35" s="5"/>
      <c r="J35" s="1"/>
      <c r="K35" s="1"/>
    </row>
    <row r="36" spans="1:11" x14ac:dyDescent="0.2">
      <c r="A36" s="1"/>
      <c r="B36" s="1"/>
      <c r="C36" s="1"/>
      <c r="D36" s="5"/>
      <c r="E36" s="5"/>
      <c r="F36" s="5"/>
      <c r="G36" s="5"/>
      <c r="H36" s="5"/>
      <c r="I36" s="5"/>
      <c r="J36" s="1"/>
      <c r="K36" s="1"/>
    </row>
    <row r="37" spans="1:11" x14ac:dyDescent="0.2">
      <c r="A37" s="1" t="s">
        <v>43</v>
      </c>
      <c r="B37" s="45"/>
      <c r="C37" s="1"/>
      <c r="D37" s="5"/>
      <c r="E37" s="5"/>
      <c r="F37" s="5"/>
      <c r="G37" s="5"/>
      <c r="H37" s="5"/>
      <c r="I37" s="5"/>
      <c r="J37" s="1"/>
      <c r="K37" s="1"/>
    </row>
    <row r="38" spans="1:11" x14ac:dyDescent="0.2">
      <c r="A38" s="1"/>
      <c r="B38" s="1"/>
      <c r="C38" s="1"/>
      <c r="D38" s="5"/>
      <c r="E38" s="5"/>
      <c r="F38" s="5"/>
      <c r="G38" s="5"/>
      <c r="H38" s="5"/>
      <c r="I38" s="5"/>
      <c r="J38" s="1"/>
      <c r="K38" s="1"/>
    </row>
    <row r="39" spans="1:11" x14ac:dyDescent="0.2">
      <c r="A39" s="1" t="s">
        <v>44</v>
      </c>
      <c r="B39" s="1"/>
      <c r="C39" s="1"/>
      <c r="D39" s="5"/>
      <c r="E39" s="5"/>
      <c r="F39" s="5"/>
      <c r="G39" s="5"/>
      <c r="H39" s="5"/>
      <c r="I39" s="5"/>
      <c r="J39" s="1"/>
      <c r="K39" s="1"/>
    </row>
    <row r="40" spans="1:11" x14ac:dyDescent="0.2">
      <c r="A40" s="1"/>
      <c r="B40" s="1"/>
      <c r="C40" s="1"/>
      <c r="D40" s="5"/>
      <c r="E40" s="5"/>
      <c r="F40" s="5"/>
      <c r="G40" s="5"/>
      <c r="H40" s="5"/>
      <c r="I40" s="5"/>
      <c r="J40" s="1"/>
      <c r="K40" s="1"/>
    </row>
    <row r="41" spans="1:11" x14ac:dyDescent="0.2">
      <c r="A41" s="4" t="s">
        <v>37</v>
      </c>
      <c r="B41" s="4" t="s">
        <v>45</v>
      </c>
      <c r="C41" s="4" t="s">
        <v>46</v>
      </c>
      <c r="D41" s="6" t="s">
        <v>47</v>
      </c>
      <c r="E41" s="5"/>
      <c r="F41" s="5"/>
      <c r="G41" s="5"/>
      <c r="H41" s="5"/>
      <c r="I41" s="5"/>
      <c r="J41" s="1"/>
      <c r="K41" s="1"/>
    </row>
    <row r="42" spans="1:11" x14ac:dyDescent="0.2">
      <c r="A42" s="4" t="s">
        <v>277</v>
      </c>
      <c r="B42" s="46">
        <f>B32</f>
        <v>4458500</v>
      </c>
      <c r="C42" s="203">
        <v>0.52500000000000002</v>
      </c>
      <c r="D42" s="6">
        <f>B42*C42</f>
        <v>2340712.5</v>
      </c>
      <c r="E42" s="5"/>
      <c r="F42" s="8"/>
      <c r="G42" s="5"/>
      <c r="H42" s="5"/>
      <c r="I42" s="5"/>
      <c r="J42" s="1"/>
      <c r="K42" s="1"/>
    </row>
    <row r="43" spans="1:11" x14ac:dyDescent="0.2">
      <c r="A43" s="4" t="s">
        <v>278</v>
      </c>
      <c r="B43" s="46">
        <f>F32</f>
        <v>1897760</v>
      </c>
      <c r="C43" s="203">
        <v>0.52500000000000002</v>
      </c>
      <c r="D43" s="6">
        <f>B43*C43</f>
        <v>996324</v>
      </c>
      <c r="E43" s="5"/>
      <c r="F43" s="5"/>
      <c r="G43" s="5"/>
      <c r="H43" s="5"/>
      <c r="I43" s="5"/>
      <c r="J43" s="1"/>
      <c r="K43" s="1"/>
    </row>
    <row r="44" spans="1:11" x14ac:dyDescent="0.2">
      <c r="A44" s="1"/>
      <c r="B44" s="208">
        <f>SUM(B42:B43)</f>
        <v>6356260</v>
      </c>
      <c r="C44" s="1"/>
      <c r="D44" s="41">
        <f>SUM(D42:D43)</f>
        <v>3337036.5</v>
      </c>
      <c r="E44" s="5"/>
      <c r="F44" s="5"/>
      <c r="G44" s="5"/>
      <c r="H44" s="5"/>
      <c r="I44" s="5"/>
      <c r="J44" s="1"/>
      <c r="K44" s="1"/>
    </row>
    <row r="45" spans="1:11" ht="17" thickBot="1" x14ac:dyDescent="0.25">
      <c r="A45" s="1"/>
      <c r="B45" s="1"/>
      <c r="C45" s="1"/>
      <c r="D45" s="5"/>
      <c r="E45" s="5"/>
      <c r="F45" s="5"/>
      <c r="G45" s="5"/>
      <c r="H45" s="5"/>
      <c r="I45" s="5"/>
      <c r="J45" s="1"/>
      <c r="K45" s="1"/>
    </row>
    <row r="46" spans="1:11" x14ac:dyDescent="0.2">
      <c r="A46" s="20"/>
      <c r="B46" s="21"/>
      <c r="C46" s="21"/>
      <c r="D46" s="22"/>
      <c r="E46" s="23"/>
      <c r="F46" s="5"/>
      <c r="G46" s="5"/>
      <c r="H46" s="5"/>
      <c r="I46" s="5"/>
      <c r="J46" s="1"/>
      <c r="K46" s="1"/>
    </row>
    <row r="47" spans="1:11" x14ac:dyDescent="0.2">
      <c r="A47" s="29" t="s">
        <v>36</v>
      </c>
      <c r="B47" s="1"/>
      <c r="C47" s="1"/>
      <c r="D47" s="25"/>
      <c r="E47" s="26"/>
      <c r="F47" s="5"/>
      <c r="G47" s="5"/>
      <c r="H47" s="5"/>
      <c r="I47" s="5"/>
      <c r="J47" s="1"/>
      <c r="K47" s="1"/>
    </row>
    <row r="48" spans="1:11" x14ac:dyDescent="0.2">
      <c r="A48" s="24"/>
      <c r="B48" s="1"/>
      <c r="C48" s="1"/>
      <c r="D48" s="25"/>
      <c r="E48" s="26"/>
      <c r="F48" s="5"/>
      <c r="G48" s="5"/>
      <c r="H48" s="5"/>
      <c r="I48" s="5"/>
      <c r="J48" s="1"/>
      <c r="K48" s="1"/>
    </row>
    <row r="49" spans="1:11" x14ac:dyDescent="0.2">
      <c r="A49" s="24" t="s">
        <v>34</v>
      </c>
      <c r="B49" s="1"/>
      <c r="C49" s="48"/>
      <c r="D49" s="25"/>
      <c r="E49" s="26"/>
      <c r="F49" s="5"/>
      <c r="G49" s="5"/>
      <c r="H49" s="5"/>
      <c r="I49" s="5"/>
      <c r="J49" s="1"/>
      <c r="K49" s="1"/>
    </row>
    <row r="50" spans="1:11" ht="17" thickBot="1" x14ac:dyDescent="0.25">
      <c r="A50" s="27" t="s">
        <v>35</v>
      </c>
      <c r="B50" s="18"/>
      <c r="C50" s="49">
        <v>0</v>
      </c>
      <c r="D50" s="19">
        <f>E22</f>
        <v>110400000</v>
      </c>
      <c r="E50" s="28">
        <f>F22</f>
        <v>20976000</v>
      </c>
      <c r="F50" s="5"/>
      <c r="G50" s="5"/>
      <c r="H50" s="5"/>
      <c r="I50" s="5"/>
      <c r="J50" s="1"/>
      <c r="K50" s="1"/>
    </row>
    <row r="51" spans="1:11" x14ac:dyDescent="0.2">
      <c r="A51" s="24" t="s">
        <v>33</v>
      </c>
      <c r="B51" s="1"/>
      <c r="C51" s="1"/>
      <c r="D51" s="25"/>
      <c r="E51" s="26">
        <f>SUM(E50)</f>
        <v>20976000</v>
      </c>
      <c r="F51" s="5"/>
      <c r="G51" s="5"/>
      <c r="H51" s="5"/>
      <c r="I51" s="5"/>
      <c r="J51" s="1"/>
      <c r="K51" s="1"/>
    </row>
    <row r="52" spans="1:11" x14ac:dyDescent="0.2">
      <c r="A52" s="24"/>
      <c r="B52" s="1"/>
      <c r="C52" s="1"/>
      <c r="D52" s="25"/>
      <c r="E52" s="26"/>
      <c r="F52" s="5"/>
      <c r="G52" s="5"/>
      <c r="H52" s="5"/>
      <c r="I52" s="5"/>
      <c r="J52" s="1"/>
      <c r="K52" s="1"/>
    </row>
    <row r="53" spans="1:11" x14ac:dyDescent="0.2">
      <c r="A53" s="24" t="s">
        <v>32</v>
      </c>
      <c r="B53" s="1"/>
      <c r="C53" s="1"/>
      <c r="D53" s="25"/>
      <c r="E53" s="26"/>
      <c r="F53" s="5"/>
      <c r="G53" s="5"/>
      <c r="H53" s="5"/>
      <c r="I53" s="5"/>
      <c r="J53" s="1"/>
      <c r="K53" s="1"/>
    </row>
    <row r="54" spans="1:11" x14ac:dyDescent="0.2">
      <c r="A54" s="24"/>
      <c r="B54" s="1"/>
      <c r="C54" s="1"/>
      <c r="D54" s="25"/>
      <c r="E54" s="26"/>
      <c r="F54" s="5"/>
      <c r="G54" s="5"/>
      <c r="H54" s="5"/>
      <c r="I54" s="5"/>
      <c r="J54" s="1"/>
      <c r="K54" s="1"/>
    </row>
    <row r="55" spans="1:11" x14ac:dyDescent="0.2">
      <c r="A55" s="24" t="s">
        <v>30</v>
      </c>
      <c r="B55" s="1"/>
      <c r="C55" s="1"/>
      <c r="D55" s="25"/>
      <c r="E55" s="26">
        <f>F10</f>
        <v>17069970.5</v>
      </c>
      <c r="F55" s="5"/>
      <c r="G55" s="5"/>
      <c r="H55" s="5"/>
      <c r="I55" s="5"/>
      <c r="J55" s="1"/>
      <c r="K55" s="1"/>
    </row>
    <row r="56" spans="1:11" ht="17" thickBot="1" x14ac:dyDescent="0.25">
      <c r="A56" s="27" t="s">
        <v>31</v>
      </c>
      <c r="B56" s="18"/>
      <c r="C56" s="49">
        <f>D10</f>
        <v>0</v>
      </c>
      <c r="D56" s="19"/>
      <c r="E56" s="28"/>
      <c r="F56" s="5"/>
      <c r="G56" s="5"/>
      <c r="H56" s="5"/>
      <c r="I56" s="5"/>
      <c r="J56" s="1"/>
      <c r="K56" s="1"/>
    </row>
    <row r="57" spans="1:11" x14ac:dyDescent="0.2">
      <c r="A57" s="24" t="s">
        <v>26</v>
      </c>
      <c r="B57" s="1"/>
      <c r="C57" s="1"/>
      <c r="D57" s="25"/>
      <c r="E57" s="26">
        <f>E51-E55</f>
        <v>3906029.5</v>
      </c>
      <c r="F57" s="5"/>
      <c r="G57" s="5"/>
      <c r="H57" s="5"/>
      <c r="I57" s="5"/>
      <c r="J57" s="1"/>
      <c r="K57" s="1"/>
    </row>
    <row r="58" spans="1:11" x14ac:dyDescent="0.2">
      <c r="A58" s="151" t="s">
        <v>27</v>
      </c>
      <c r="B58" s="152"/>
      <c r="C58" s="152"/>
      <c r="D58" s="153"/>
      <c r="E58" s="154">
        <f>-D44</f>
        <v>-3337036.5</v>
      </c>
      <c r="F58" s="5"/>
      <c r="G58" s="5"/>
      <c r="H58" s="5"/>
      <c r="I58" s="5"/>
      <c r="J58" s="1"/>
      <c r="K58" s="1"/>
    </row>
    <row r="59" spans="1:11" ht="17" thickBot="1" x14ac:dyDescent="0.25">
      <c r="A59" s="27" t="s">
        <v>296</v>
      </c>
      <c r="B59" s="18"/>
      <c r="C59" s="18"/>
      <c r="D59" s="19"/>
      <c r="E59" s="28">
        <f>D50*1%</f>
        <v>1104000</v>
      </c>
      <c r="F59" s="5"/>
      <c r="G59" s="5"/>
      <c r="H59" s="5"/>
      <c r="I59" s="5"/>
      <c r="J59" s="1"/>
      <c r="K59" s="1"/>
    </row>
    <row r="60" spans="1:11" x14ac:dyDescent="0.2">
      <c r="A60" s="44" t="s">
        <v>29</v>
      </c>
      <c r="B60" s="42"/>
      <c r="C60" s="42"/>
      <c r="D60" s="50"/>
      <c r="E60" s="51">
        <f>SUM(E57:E59)</f>
        <v>1672993</v>
      </c>
      <c r="F60" s="5"/>
      <c r="G60" s="5"/>
      <c r="H60" s="5"/>
      <c r="I60" s="5"/>
      <c r="J60" s="1"/>
      <c r="K60" s="1"/>
    </row>
    <row r="61" spans="1:11" ht="17" thickBot="1" x14ac:dyDescent="0.25">
      <c r="A61" s="27"/>
      <c r="B61" s="18"/>
      <c r="C61" s="18"/>
      <c r="D61" s="19"/>
      <c r="E61" s="28"/>
      <c r="F61" s="5"/>
      <c r="G61" s="5"/>
      <c r="H61" s="5"/>
      <c r="I61" s="5"/>
      <c r="J61" s="1"/>
      <c r="K61" s="1"/>
    </row>
    <row r="62" spans="1:11" x14ac:dyDescent="0.2">
      <c r="A62" s="1"/>
      <c r="B62" s="1"/>
      <c r="C62" s="1"/>
      <c r="D62" s="5"/>
      <c r="E62" s="5"/>
      <c r="F62" s="5"/>
      <c r="G62" s="5"/>
      <c r="H62" s="5"/>
      <c r="I62" s="5"/>
      <c r="J62" s="1"/>
      <c r="K62" s="1"/>
    </row>
    <row r="63" spans="1:11" x14ac:dyDescent="0.2">
      <c r="A63" s="1"/>
      <c r="B63" s="1"/>
      <c r="C63" s="1"/>
      <c r="D63" s="5"/>
      <c r="E63" s="5"/>
      <c r="F63" s="5"/>
      <c r="G63" s="5"/>
      <c r="H63" s="5"/>
      <c r="I63" s="5"/>
      <c r="J63" s="1"/>
      <c r="K63" s="1"/>
    </row>
    <row r="64" spans="1:11" x14ac:dyDescent="0.2">
      <c r="A64" s="1"/>
      <c r="B64" s="1"/>
      <c r="C64" s="1"/>
      <c r="D64" s="5"/>
      <c r="E64" s="5"/>
      <c r="F64" s="5"/>
      <c r="G64" s="5"/>
      <c r="H64" s="5"/>
      <c r="I64" s="5"/>
      <c r="J64" s="1"/>
      <c r="K64" s="1"/>
    </row>
    <row r="65" spans="1:11" x14ac:dyDescent="0.2">
      <c r="A65" s="1"/>
      <c r="B65" s="1"/>
      <c r="C65" s="1"/>
      <c r="D65" s="5"/>
      <c r="E65" s="5"/>
      <c r="F65" s="5"/>
      <c r="G65" s="5"/>
      <c r="H65" s="5"/>
      <c r="I65" s="5"/>
      <c r="J65" s="1"/>
      <c r="K65" s="1"/>
    </row>
    <row r="66" spans="1:11" x14ac:dyDescent="0.2">
      <c r="A66" s="1"/>
      <c r="B66" s="1"/>
      <c r="C66" s="1"/>
      <c r="D66" s="5"/>
      <c r="E66" s="5"/>
      <c r="F66" s="5"/>
      <c r="G66" s="5"/>
      <c r="H66" s="5"/>
      <c r="I66" s="5"/>
      <c r="J66" s="1"/>
      <c r="K66" s="1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B1D8B-0608-C443-9765-3B4909F5F414}">
  <dimension ref="A1:T201"/>
  <sheetViews>
    <sheetView tabSelected="1" topLeftCell="A174" zoomScale="140" zoomScaleNormal="140" workbookViewId="0">
      <selection activeCell="S196" sqref="S196"/>
    </sheetView>
  </sheetViews>
  <sheetFormatPr baseColWidth="10" defaultRowHeight="16" x14ac:dyDescent="0.2"/>
  <cols>
    <col min="1" max="1" width="3.1640625" style="1" customWidth="1"/>
    <col min="2" max="2" width="5.33203125" style="1" customWidth="1"/>
    <col min="3" max="3" width="10.83203125" style="1"/>
    <col min="4" max="4" width="3.5" style="1" bestFit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4" style="1" customWidth="1"/>
    <col min="19" max="19" width="11.5" style="1" customWidth="1"/>
    <col min="20" max="20" width="1.33203125" style="1" bestFit="1" customWidth="1"/>
  </cols>
  <sheetData>
    <row r="1" spans="1:20" ht="17" thickBo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7" thickBot="1" x14ac:dyDescent="0.25">
      <c r="A2"/>
      <c r="B2" s="100" t="s">
        <v>48</v>
      </c>
      <c r="C2" s="101"/>
      <c r="D2" s="102"/>
      <c r="E2" s="100" t="s">
        <v>49</v>
      </c>
      <c r="F2" s="102"/>
      <c r="G2" s="100" t="s">
        <v>204</v>
      </c>
      <c r="H2" s="102"/>
      <c r="I2"/>
      <c r="J2"/>
      <c r="K2"/>
      <c r="L2"/>
      <c r="M2"/>
      <c r="N2"/>
      <c r="O2"/>
      <c r="P2"/>
      <c r="Q2"/>
      <c r="R2"/>
      <c r="S2"/>
      <c r="T2"/>
    </row>
    <row r="3" spans="1:20" ht="17" thickBot="1" x14ac:dyDescent="0.25">
      <c r="A3"/>
      <c r="B3" s="109">
        <v>15</v>
      </c>
      <c r="C3" s="30" t="s">
        <v>50</v>
      </c>
      <c r="D3" s="30" t="s">
        <v>51</v>
      </c>
      <c r="E3" s="109">
        <v>3</v>
      </c>
      <c r="F3" s="117"/>
      <c r="G3" s="109">
        <v>7</v>
      </c>
      <c r="H3" s="117"/>
      <c r="I3"/>
      <c r="J3"/>
      <c r="K3"/>
      <c r="L3"/>
      <c r="M3"/>
      <c r="N3"/>
      <c r="O3"/>
      <c r="P3"/>
      <c r="Q3"/>
      <c r="R3"/>
      <c r="S3"/>
      <c r="T3"/>
    </row>
    <row r="4" spans="1:20" ht="17" thickBot="1" x14ac:dyDescent="0.25">
      <c r="A4"/>
      <c r="B4" s="110"/>
      <c r="C4" s="31"/>
      <c r="D4" s="31"/>
      <c r="E4" s="110"/>
      <c r="F4" s="118"/>
      <c r="G4" s="110"/>
      <c r="H4" s="118"/>
      <c r="I4"/>
      <c r="J4"/>
      <c r="K4"/>
      <c r="L4"/>
      <c r="M4"/>
      <c r="N4"/>
      <c r="O4"/>
      <c r="P4"/>
      <c r="Q4"/>
      <c r="R4"/>
      <c r="S4"/>
      <c r="T4"/>
    </row>
    <row r="5" spans="1:20" ht="17" thickBot="1" x14ac:dyDescent="0.25">
      <c r="A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ht="17" thickBot="1" x14ac:dyDescent="0.25">
      <c r="A6"/>
      <c r="B6" s="30">
        <v>1</v>
      </c>
      <c r="C6" s="100" t="s">
        <v>200</v>
      </c>
      <c r="D6" s="101"/>
      <c r="E6" s="101"/>
      <c r="F6" s="101"/>
      <c r="G6" s="101"/>
      <c r="H6" s="102"/>
      <c r="I6" s="30">
        <v>2</v>
      </c>
      <c r="J6" s="100" t="s">
        <v>201</v>
      </c>
      <c r="K6" s="101"/>
      <c r="L6" s="101"/>
      <c r="M6" s="101"/>
      <c r="N6" s="102"/>
      <c r="O6" s="30">
        <v>5</v>
      </c>
      <c r="P6" s="100" t="s">
        <v>202</v>
      </c>
      <c r="Q6" s="101"/>
      <c r="R6" s="101"/>
      <c r="S6" s="101"/>
      <c r="T6" s="102"/>
    </row>
    <row r="7" spans="1:20" ht="17" thickBot="1" x14ac:dyDescent="0.25">
      <c r="A7"/>
      <c r="B7" s="125"/>
      <c r="C7" s="126"/>
      <c r="D7" s="126"/>
      <c r="E7" s="126"/>
      <c r="F7" s="126"/>
      <c r="G7" s="126"/>
      <c r="H7" s="127"/>
      <c r="I7" s="125"/>
      <c r="J7" s="126"/>
      <c r="K7" s="126"/>
      <c r="L7" s="126"/>
      <c r="M7" s="126"/>
      <c r="N7" s="127"/>
      <c r="O7" s="125"/>
      <c r="P7" s="126"/>
      <c r="Q7" s="126"/>
      <c r="R7" s="126"/>
      <c r="S7" s="126"/>
      <c r="T7" s="127"/>
    </row>
    <row r="8" spans="1:20" ht="17" thickBot="1" x14ac:dyDescent="0.25">
      <c r="A8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ht="17" thickBot="1" x14ac:dyDescent="0.25">
      <c r="A9"/>
      <c r="B9" s="100" t="s">
        <v>52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2"/>
    </row>
    <row r="10" spans="1:20" ht="17" thickBot="1" x14ac:dyDescent="0.25">
      <c r="A10"/>
      <c r="B10" s="106" t="s">
        <v>53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8"/>
    </row>
    <row r="11" spans="1:20" ht="17" thickBot="1" x14ac:dyDescent="0.25">
      <c r="A11"/>
      <c r="B11" s="106" t="s">
        <v>54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8"/>
    </row>
    <row r="12" spans="1:20" ht="17" thickBot="1" x14ac:dyDescent="0.25">
      <c r="A12"/>
      <c r="B12" s="100" t="s">
        <v>55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100" t="s">
        <v>56</v>
      </c>
      <c r="P12" s="101"/>
      <c r="Q12" s="102"/>
      <c r="R12" s="100" t="s">
        <v>57</v>
      </c>
      <c r="S12" s="101"/>
      <c r="T12" s="102"/>
    </row>
    <row r="13" spans="1:20" ht="17" thickBot="1" x14ac:dyDescent="0.25">
      <c r="A13"/>
      <c r="B13" s="33">
        <v>1</v>
      </c>
      <c r="C13" s="89" t="s">
        <v>58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30">
        <v>585</v>
      </c>
      <c r="P13" s="98">
        <v>0</v>
      </c>
      <c r="Q13" s="99"/>
      <c r="R13" s="30">
        <v>20</v>
      </c>
      <c r="S13" s="98">
        <v>0</v>
      </c>
      <c r="T13" s="99"/>
    </row>
    <row r="14" spans="1:20" ht="17" thickBot="1" x14ac:dyDescent="0.25">
      <c r="A14"/>
      <c r="B14" s="33">
        <v>2</v>
      </c>
      <c r="C14" s="89" t="s">
        <v>59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1"/>
      <c r="O14" s="30">
        <v>586</v>
      </c>
      <c r="P14" s="98"/>
      <c r="Q14" s="99"/>
      <c r="R14" s="30">
        <v>142</v>
      </c>
      <c r="S14" s="98"/>
      <c r="T14" s="99"/>
    </row>
    <row r="15" spans="1:20" ht="17" thickBot="1" x14ac:dyDescent="0.25">
      <c r="A15"/>
      <c r="B15" s="33">
        <v>3</v>
      </c>
      <c r="C15" s="89" t="s">
        <v>60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1"/>
      <c r="O15" s="30">
        <v>731</v>
      </c>
      <c r="P15" s="98"/>
      <c r="Q15" s="99"/>
      <c r="R15" s="30">
        <v>732</v>
      </c>
      <c r="S15" s="98"/>
      <c r="T15" s="99"/>
    </row>
    <row r="16" spans="1:20" ht="17" thickBot="1" x14ac:dyDescent="0.25">
      <c r="A16"/>
      <c r="B16" s="33">
        <v>4</v>
      </c>
      <c r="C16" s="89" t="s">
        <v>61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1"/>
      <c r="O16" s="30">
        <v>714</v>
      </c>
      <c r="P16" s="98"/>
      <c r="Q16" s="99"/>
      <c r="R16" s="30">
        <v>715</v>
      </c>
      <c r="S16" s="98"/>
      <c r="T16" s="99"/>
    </row>
    <row r="17" spans="1:20" ht="17" thickBot="1" x14ac:dyDescent="0.25">
      <c r="A17"/>
      <c r="B17" s="33">
        <v>5</v>
      </c>
      <c r="C17" s="89" t="s">
        <v>62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30">
        <v>515</v>
      </c>
      <c r="P17" s="98"/>
      <c r="Q17" s="99"/>
      <c r="R17" s="30">
        <v>587</v>
      </c>
      <c r="S17" s="98"/>
      <c r="T17" s="99"/>
    </row>
    <row r="18" spans="1:20" ht="17" thickBot="1" x14ac:dyDescent="0.25">
      <c r="A18"/>
      <c r="B18" s="33">
        <v>6</v>
      </c>
      <c r="C18" s="89" t="s">
        <v>63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30">
        <v>720</v>
      </c>
      <c r="S18" s="98"/>
      <c r="T18" s="99"/>
    </row>
    <row r="19" spans="1:20" ht="17" thickBot="1" x14ac:dyDescent="0.25">
      <c r="A19"/>
      <c r="B19" s="100" t="s">
        <v>64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100" t="s">
        <v>56</v>
      </c>
      <c r="P19" s="101"/>
      <c r="Q19" s="102"/>
      <c r="R19" s="100" t="s">
        <v>65</v>
      </c>
      <c r="S19" s="101"/>
      <c r="T19" s="102"/>
    </row>
    <row r="20" spans="1:20" ht="17" thickBot="1" x14ac:dyDescent="0.25">
      <c r="A20"/>
      <c r="B20" s="33">
        <v>7</v>
      </c>
      <c r="C20" s="89" t="s">
        <v>66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  <c r="O20" s="30">
        <v>503</v>
      </c>
      <c r="P20" s="98">
        <v>1</v>
      </c>
      <c r="Q20" s="99"/>
      <c r="R20" s="30">
        <v>502</v>
      </c>
      <c r="S20" s="160">
        <f>'LIBRO DE COMPRA Y VENTA CASO 2'!F22</f>
        <v>20976000</v>
      </c>
      <c r="T20" s="33" t="s">
        <v>67</v>
      </c>
    </row>
    <row r="21" spans="1:20" ht="17" thickBot="1" x14ac:dyDescent="0.25">
      <c r="A21"/>
      <c r="B21" s="33">
        <v>8</v>
      </c>
      <c r="C21" s="89" t="s">
        <v>68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30">
        <v>763</v>
      </c>
      <c r="P21" s="98"/>
      <c r="Q21" s="99"/>
      <c r="R21" s="30">
        <v>764</v>
      </c>
      <c r="S21" s="34"/>
      <c r="T21" s="33" t="s">
        <v>67</v>
      </c>
    </row>
    <row r="22" spans="1:20" ht="17" thickBot="1" x14ac:dyDescent="0.25">
      <c r="A22"/>
      <c r="B22" s="33">
        <v>9</v>
      </c>
      <c r="C22" s="89" t="s">
        <v>69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30">
        <v>716</v>
      </c>
      <c r="P22" s="98"/>
      <c r="Q22" s="99"/>
      <c r="R22" s="30">
        <v>717</v>
      </c>
      <c r="S22" s="34"/>
      <c r="T22" s="33" t="s">
        <v>67</v>
      </c>
    </row>
    <row r="23" spans="1:20" ht="17" thickBot="1" x14ac:dyDescent="0.25">
      <c r="A23"/>
      <c r="B23" s="33">
        <v>10</v>
      </c>
      <c r="C23" s="89" t="s">
        <v>70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30">
        <v>110</v>
      </c>
      <c r="P23" s="98"/>
      <c r="Q23" s="99"/>
      <c r="R23" s="30">
        <v>111</v>
      </c>
      <c r="S23" s="34"/>
      <c r="T23" s="33" t="s">
        <v>67</v>
      </c>
    </row>
    <row r="24" spans="1:20" ht="17" thickBot="1" x14ac:dyDescent="0.25">
      <c r="A24"/>
      <c r="B24" s="33">
        <v>11</v>
      </c>
      <c r="C24" s="89" t="s">
        <v>71</v>
      </c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30">
        <v>758</v>
      </c>
      <c r="P24" s="98"/>
      <c r="Q24" s="99"/>
      <c r="R24" s="30">
        <v>759</v>
      </c>
      <c r="S24" s="34"/>
      <c r="T24" s="33" t="s">
        <v>67</v>
      </c>
    </row>
    <row r="25" spans="1:20" ht="17" thickBot="1" x14ac:dyDescent="0.25">
      <c r="A25"/>
      <c r="B25" s="33">
        <v>12</v>
      </c>
      <c r="C25" s="89" t="s">
        <v>72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  <c r="O25" s="30">
        <v>512</v>
      </c>
      <c r="P25" s="98"/>
      <c r="Q25" s="99"/>
      <c r="R25" s="30">
        <v>513</v>
      </c>
      <c r="S25" s="34"/>
      <c r="T25" s="33" t="s">
        <v>67</v>
      </c>
    </row>
    <row r="26" spans="1:20" ht="17" thickBot="1" x14ac:dyDescent="0.25">
      <c r="A26"/>
      <c r="B26" s="33">
        <v>13</v>
      </c>
      <c r="C26" s="89" t="s">
        <v>73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30">
        <v>509</v>
      </c>
      <c r="P26" s="98"/>
      <c r="Q26" s="99"/>
      <c r="R26" s="30">
        <v>510</v>
      </c>
      <c r="S26" s="34"/>
      <c r="T26" s="33" t="s">
        <v>74</v>
      </c>
    </row>
    <row r="27" spans="1:20" ht="17" thickBot="1" x14ac:dyDescent="0.25">
      <c r="A27"/>
      <c r="B27" s="33">
        <v>14</v>
      </c>
      <c r="C27" s="89" t="s">
        <v>75</v>
      </c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1"/>
      <c r="O27" s="30">
        <v>708</v>
      </c>
      <c r="P27" s="98"/>
      <c r="Q27" s="99"/>
      <c r="R27" s="30">
        <v>709</v>
      </c>
      <c r="S27" s="34"/>
      <c r="T27" s="33" t="s">
        <v>74</v>
      </c>
    </row>
    <row r="28" spans="1:20" ht="17" thickBot="1" x14ac:dyDescent="0.25">
      <c r="A28"/>
      <c r="B28" s="33">
        <v>15</v>
      </c>
      <c r="C28" s="89" t="s">
        <v>76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1"/>
      <c r="O28" s="30">
        <v>733</v>
      </c>
      <c r="P28" s="98"/>
      <c r="Q28" s="99"/>
      <c r="R28" s="30">
        <v>734</v>
      </c>
      <c r="S28" s="34"/>
      <c r="T28" s="33" t="s">
        <v>74</v>
      </c>
    </row>
    <row r="29" spans="1:20" ht="17" thickBot="1" x14ac:dyDescent="0.25">
      <c r="A29"/>
      <c r="B29" s="33">
        <v>16</v>
      </c>
      <c r="C29" s="89" t="s">
        <v>77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30">
        <v>516</v>
      </c>
      <c r="P29" s="98"/>
      <c r="Q29" s="99"/>
      <c r="R29" s="30">
        <v>517</v>
      </c>
      <c r="S29" s="34"/>
      <c r="T29" s="33" t="s">
        <v>67</v>
      </c>
    </row>
    <row r="30" spans="1:20" ht="17" thickBot="1" x14ac:dyDescent="0.25">
      <c r="A30"/>
      <c r="B30" s="33">
        <v>17</v>
      </c>
      <c r="C30" s="89" t="s">
        <v>78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1"/>
      <c r="O30" s="30">
        <v>500</v>
      </c>
      <c r="P30" s="98"/>
      <c r="Q30" s="99"/>
      <c r="R30" s="30">
        <v>501</v>
      </c>
      <c r="S30" s="34"/>
      <c r="T30" s="33" t="s">
        <v>67</v>
      </c>
    </row>
    <row r="31" spans="1:20" ht="17" thickBot="1" x14ac:dyDescent="0.25">
      <c r="A31"/>
      <c r="B31" s="33">
        <v>18</v>
      </c>
      <c r="C31" s="89" t="s">
        <v>79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1"/>
      <c r="R31" s="30">
        <v>154</v>
      </c>
      <c r="S31" s="34"/>
      <c r="T31" s="33" t="s">
        <v>67</v>
      </c>
    </row>
    <row r="32" spans="1:20" ht="17" thickBot="1" x14ac:dyDescent="0.25">
      <c r="A32"/>
      <c r="B32" s="33">
        <v>19</v>
      </c>
      <c r="C32" s="89" t="s">
        <v>80</v>
      </c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1"/>
      <c r="R32" s="30">
        <v>518</v>
      </c>
      <c r="S32" s="34"/>
      <c r="T32" s="33" t="s">
        <v>67</v>
      </c>
    </row>
    <row r="33" spans="1:20" ht="17" thickBot="1" x14ac:dyDescent="0.25">
      <c r="A33"/>
      <c r="B33" s="33">
        <v>20</v>
      </c>
      <c r="C33" s="89" t="s">
        <v>81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1"/>
      <c r="R33" s="30">
        <v>713</v>
      </c>
      <c r="S33" s="34"/>
      <c r="T33" s="33" t="s">
        <v>67</v>
      </c>
    </row>
    <row r="34" spans="1:20" ht="25" thickBot="1" x14ac:dyDescent="0.25">
      <c r="A34"/>
      <c r="B34" s="33">
        <v>21</v>
      </c>
      <c r="C34" s="89" t="s">
        <v>82</v>
      </c>
      <c r="D34" s="90"/>
      <c r="E34" s="91"/>
      <c r="F34" s="35" t="s">
        <v>83</v>
      </c>
      <c r="G34" s="30">
        <v>738</v>
      </c>
      <c r="H34" s="34"/>
      <c r="I34" s="36" t="s">
        <v>84</v>
      </c>
      <c r="J34" s="30">
        <v>739</v>
      </c>
      <c r="K34" s="98"/>
      <c r="L34" s="103"/>
      <c r="M34" s="99"/>
      <c r="N34" s="36" t="s">
        <v>85</v>
      </c>
      <c r="O34" s="30">
        <v>740</v>
      </c>
      <c r="P34" s="98"/>
      <c r="Q34" s="99"/>
      <c r="R34" s="30">
        <v>741</v>
      </c>
      <c r="S34" s="34"/>
      <c r="T34" s="33" t="s">
        <v>67</v>
      </c>
    </row>
    <row r="35" spans="1:20" ht="17" thickBot="1" x14ac:dyDescent="0.25">
      <c r="A35"/>
      <c r="B35" s="33">
        <v>22</v>
      </c>
      <c r="C35" s="89" t="s">
        <v>86</v>
      </c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1"/>
      <c r="R35" s="30">
        <v>791</v>
      </c>
      <c r="S35" s="34"/>
      <c r="T35" s="33" t="s">
        <v>67</v>
      </c>
    </row>
    <row r="36" spans="1:20" ht="17" thickBot="1" x14ac:dyDescent="0.25">
      <c r="A36"/>
      <c r="B36" s="33">
        <v>23</v>
      </c>
      <c r="C36" s="89" t="s">
        <v>87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1"/>
      <c r="R36" s="30">
        <v>538</v>
      </c>
      <c r="S36" s="161">
        <f>SUM(S20:S35)</f>
        <v>20976000</v>
      </c>
      <c r="T36" s="33" t="s">
        <v>88</v>
      </c>
    </row>
    <row r="37" spans="1:20" ht="17" thickBot="1" x14ac:dyDescent="0.25">
      <c r="A37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7" thickBot="1" x14ac:dyDescent="0.25">
      <c r="A38"/>
      <c r="B38" s="100" t="s">
        <v>89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2"/>
    </row>
    <row r="39" spans="1:20" ht="17" thickBot="1" x14ac:dyDescent="0.25">
      <c r="A39"/>
      <c r="B39" s="106" t="s">
        <v>90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8"/>
    </row>
    <row r="40" spans="1:20" ht="17" thickBot="1" x14ac:dyDescent="0.25">
      <c r="A40"/>
      <c r="B40" s="100" t="s">
        <v>91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100" t="s">
        <v>92</v>
      </c>
      <c r="P40" s="101"/>
      <c r="Q40" s="102"/>
      <c r="R40" s="100" t="s">
        <v>93</v>
      </c>
      <c r="S40" s="101"/>
      <c r="T40" s="102"/>
    </row>
    <row r="41" spans="1:20" ht="17" thickBot="1" x14ac:dyDescent="0.25">
      <c r="A41"/>
      <c r="B41" s="33">
        <v>24</v>
      </c>
      <c r="C41" s="89" t="s">
        <v>94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O41" s="30">
        <v>511</v>
      </c>
      <c r="P41" s="159">
        <f>S51</f>
        <v>17069970.5</v>
      </c>
      <c r="Q41" s="99"/>
      <c r="R41" s="30">
        <v>514</v>
      </c>
      <c r="S41" s="98"/>
      <c r="T41" s="99"/>
    </row>
    <row r="42" spans="1:20" ht="17" thickBot="1" x14ac:dyDescent="0.25">
      <c r="A42"/>
      <c r="B42" s="106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8"/>
    </row>
    <row r="43" spans="1:20" ht="17" thickBot="1" x14ac:dyDescent="0.25">
      <c r="A43"/>
      <c r="B43" s="106" t="s">
        <v>95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8"/>
    </row>
    <row r="44" spans="1:20" ht="17" thickBot="1" x14ac:dyDescent="0.25">
      <c r="A44"/>
      <c r="B44" s="100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2"/>
      <c r="O44" s="100" t="s">
        <v>56</v>
      </c>
      <c r="P44" s="101"/>
      <c r="Q44" s="102"/>
      <c r="R44" s="100" t="s">
        <v>57</v>
      </c>
      <c r="S44" s="101"/>
      <c r="T44" s="102"/>
    </row>
    <row r="45" spans="1:20" ht="17" thickBot="1" x14ac:dyDescent="0.25">
      <c r="A45"/>
      <c r="B45" s="33">
        <v>25</v>
      </c>
      <c r="C45" s="89" t="s">
        <v>96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30">
        <v>564</v>
      </c>
      <c r="P45" s="98"/>
      <c r="Q45" s="99"/>
      <c r="R45" s="30">
        <v>521</v>
      </c>
      <c r="S45" s="98"/>
      <c r="T45" s="99"/>
    </row>
    <row r="46" spans="1:20" ht="17" thickBot="1" x14ac:dyDescent="0.25">
      <c r="A46"/>
      <c r="B46" s="33">
        <v>26</v>
      </c>
      <c r="C46" s="89" t="s">
        <v>97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1"/>
      <c r="O46" s="30">
        <v>566</v>
      </c>
      <c r="P46" s="98"/>
      <c r="Q46" s="99"/>
      <c r="R46" s="30">
        <v>560</v>
      </c>
      <c r="S46" s="98"/>
      <c r="T46" s="99"/>
    </row>
    <row r="47" spans="1:20" ht="17" thickBot="1" x14ac:dyDescent="0.25">
      <c r="A47"/>
      <c r="B47" s="33">
        <v>27</v>
      </c>
      <c r="C47" s="89" t="s">
        <v>98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1"/>
      <c r="O47" s="30">
        <v>584</v>
      </c>
      <c r="P47" s="98"/>
      <c r="Q47" s="99"/>
      <c r="R47" s="30">
        <v>562</v>
      </c>
      <c r="S47" s="98"/>
      <c r="T47" s="99"/>
    </row>
    <row r="48" spans="1:20" ht="17" thickBot="1" x14ac:dyDescent="0.25">
      <c r="A48"/>
      <c r="B48" s="106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8"/>
    </row>
    <row r="49" spans="1:20" ht="17" thickBot="1" x14ac:dyDescent="0.25">
      <c r="A49"/>
      <c r="B49" s="106" t="s">
        <v>99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8"/>
    </row>
    <row r="50" spans="1:20" ht="17" thickBot="1" x14ac:dyDescent="0.25">
      <c r="A50"/>
      <c r="B50" s="106" t="s">
        <v>100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100" t="s">
        <v>56</v>
      </c>
      <c r="P50" s="101"/>
      <c r="Q50" s="102"/>
      <c r="R50" s="100" t="s">
        <v>101</v>
      </c>
      <c r="S50" s="101"/>
      <c r="T50" s="102"/>
    </row>
    <row r="51" spans="1:20" ht="17" thickBot="1" x14ac:dyDescent="0.25">
      <c r="A51"/>
      <c r="B51" s="33">
        <v>28</v>
      </c>
      <c r="C51" s="89" t="s">
        <v>102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1"/>
      <c r="O51" s="30">
        <v>519</v>
      </c>
      <c r="P51" s="98">
        <v>3</v>
      </c>
      <c r="Q51" s="99"/>
      <c r="R51" s="30">
        <v>520</v>
      </c>
      <c r="S51" s="161">
        <f>'LIBRO DE COMPRA Y VENTA CASO 2'!F10</f>
        <v>17069970.5</v>
      </c>
      <c r="T51" s="33" t="s">
        <v>67</v>
      </c>
    </row>
    <row r="52" spans="1:20" ht="17" thickBot="1" x14ac:dyDescent="0.25">
      <c r="A52"/>
      <c r="B52" s="33">
        <v>29</v>
      </c>
      <c r="C52" s="89" t="s">
        <v>103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1"/>
      <c r="O52" s="30">
        <v>761</v>
      </c>
      <c r="P52" s="98"/>
      <c r="Q52" s="99"/>
      <c r="R52" s="30">
        <v>762</v>
      </c>
      <c r="S52" s="34"/>
      <c r="T52" s="33" t="s">
        <v>67</v>
      </c>
    </row>
    <row r="53" spans="1:20" ht="17" thickBot="1" x14ac:dyDescent="0.25">
      <c r="A53"/>
      <c r="B53" s="33">
        <v>30</v>
      </c>
      <c r="C53" s="89" t="s">
        <v>104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30">
        <v>765</v>
      </c>
      <c r="P53" s="98"/>
      <c r="Q53" s="99"/>
      <c r="R53" s="30">
        <v>766</v>
      </c>
      <c r="S53" s="34"/>
      <c r="T53" s="33" t="s">
        <v>67</v>
      </c>
    </row>
    <row r="54" spans="1:20" ht="17" thickBot="1" x14ac:dyDescent="0.25">
      <c r="A54"/>
      <c r="B54" s="33">
        <v>31</v>
      </c>
      <c r="C54" s="89" t="s">
        <v>105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1"/>
      <c r="O54" s="30">
        <v>524</v>
      </c>
      <c r="P54" s="98"/>
      <c r="Q54" s="99"/>
      <c r="R54" s="30">
        <v>525</v>
      </c>
      <c r="S54" s="34"/>
      <c r="T54" s="33" t="s">
        <v>67</v>
      </c>
    </row>
    <row r="55" spans="1:20" ht="17" thickBot="1" x14ac:dyDescent="0.25">
      <c r="A55"/>
      <c r="B55" s="33">
        <v>32</v>
      </c>
      <c r="C55" s="89" t="s">
        <v>106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1"/>
      <c r="O55" s="30">
        <v>527</v>
      </c>
      <c r="P55" s="98"/>
      <c r="Q55" s="99"/>
      <c r="R55" s="30">
        <v>528</v>
      </c>
      <c r="S55" s="34"/>
      <c r="T55" s="33" t="s">
        <v>74</v>
      </c>
    </row>
    <row r="56" spans="1:20" ht="17" thickBot="1" x14ac:dyDescent="0.25">
      <c r="A56"/>
      <c r="B56" s="33">
        <v>33</v>
      </c>
      <c r="C56" s="89" t="s">
        <v>107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1"/>
      <c r="O56" s="30">
        <v>531</v>
      </c>
      <c r="P56" s="98"/>
      <c r="Q56" s="99"/>
      <c r="R56" s="30">
        <v>532</v>
      </c>
      <c r="S56" s="34"/>
      <c r="T56" s="33" t="s">
        <v>67</v>
      </c>
    </row>
    <row r="57" spans="1:20" ht="17" thickBot="1" x14ac:dyDescent="0.25">
      <c r="A57"/>
      <c r="B57" s="106" t="s">
        <v>108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8"/>
    </row>
    <row r="58" spans="1:20" ht="17" thickBot="1" x14ac:dyDescent="0.25">
      <c r="A58"/>
      <c r="B58" s="33">
        <v>34</v>
      </c>
      <c r="C58" s="89" t="s">
        <v>109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O58" s="30">
        <v>534</v>
      </c>
      <c r="P58" s="98"/>
      <c r="Q58" s="99"/>
      <c r="R58" s="30">
        <v>535</v>
      </c>
      <c r="S58" s="34"/>
      <c r="T58" s="33" t="s">
        <v>67</v>
      </c>
    </row>
    <row r="59" spans="1:20" ht="17" thickBot="1" x14ac:dyDescent="0.25">
      <c r="A59"/>
      <c r="B59" s="33">
        <v>35</v>
      </c>
      <c r="C59" s="89" t="s">
        <v>110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1"/>
      <c r="O59" s="30">
        <v>536</v>
      </c>
      <c r="P59" s="98"/>
      <c r="Q59" s="99"/>
      <c r="R59" s="30">
        <v>553</v>
      </c>
      <c r="S59" s="34"/>
      <c r="T59" s="33" t="s">
        <v>67</v>
      </c>
    </row>
    <row r="60" spans="1:20" ht="17" thickBot="1" x14ac:dyDescent="0.25">
      <c r="A60"/>
      <c r="B60" s="33">
        <v>36</v>
      </c>
      <c r="C60" s="89" t="s">
        <v>111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1"/>
      <c r="R60" s="30">
        <v>504</v>
      </c>
      <c r="S60" s="37"/>
      <c r="T60" s="33" t="s">
        <v>67</v>
      </c>
    </row>
    <row r="61" spans="1:20" ht="17" thickBot="1" x14ac:dyDescent="0.25">
      <c r="A61"/>
      <c r="B61" s="33">
        <v>37</v>
      </c>
      <c r="C61" s="89" t="s">
        <v>112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1"/>
      <c r="R61" s="30">
        <v>593</v>
      </c>
      <c r="S61" s="34"/>
      <c r="T61" s="33" t="s">
        <v>74</v>
      </c>
    </row>
    <row r="62" spans="1:20" ht="17" thickBot="1" x14ac:dyDescent="0.25">
      <c r="A62"/>
      <c r="B62" s="33">
        <v>38</v>
      </c>
      <c r="C62" s="89" t="s">
        <v>113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1"/>
      <c r="R62" s="30">
        <v>594</v>
      </c>
      <c r="S62" s="34"/>
      <c r="T62" s="33" t="s">
        <v>74</v>
      </c>
    </row>
    <row r="63" spans="1:20" ht="17" thickBot="1" x14ac:dyDescent="0.25">
      <c r="A63"/>
      <c r="B63" s="33">
        <v>39</v>
      </c>
      <c r="C63" s="89" t="s">
        <v>114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1"/>
      <c r="R63" s="30">
        <v>592</v>
      </c>
      <c r="S63" s="34"/>
      <c r="T63" s="33" t="s">
        <v>74</v>
      </c>
    </row>
    <row r="64" spans="1:20" ht="17" thickBot="1" x14ac:dyDescent="0.25">
      <c r="A64"/>
      <c r="B64" s="33">
        <v>40</v>
      </c>
      <c r="C64" s="89" t="s">
        <v>115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1"/>
      <c r="R64" s="30">
        <v>539</v>
      </c>
      <c r="S64" s="34"/>
      <c r="T64" s="33" t="s">
        <v>74</v>
      </c>
    </row>
    <row r="65" spans="1:20" ht="17" thickBot="1" x14ac:dyDescent="0.25">
      <c r="A65"/>
      <c r="B65" s="33">
        <v>41</v>
      </c>
      <c r="C65" s="89" t="s">
        <v>116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1"/>
      <c r="R65" s="30">
        <v>718</v>
      </c>
      <c r="S65" s="34"/>
      <c r="T65" s="33" t="s">
        <v>74</v>
      </c>
    </row>
    <row r="66" spans="1:20" ht="17" thickBot="1" x14ac:dyDescent="0.25">
      <c r="A66"/>
      <c r="B66" s="33">
        <v>42</v>
      </c>
      <c r="C66" s="89" t="s">
        <v>117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1"/>
      <c r="R66" s="30">
        <v>790</v>
      </c>
      <c r="S66" s="34"/>
      <c r="T66" s="33" t="s">
        <v>74</v>
      </c>
    </row>
    <row r="67" spans="1:20" ht="17" thickBot="1" x14ac:dyDescent="0.25">
      <c r="A67"/>
      <c r="B67" s="33">
        <v>43</v>
      </c>
      <c r="C67" s="89" t="s">
        <v>118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1"/>
      <c r="R67" s="30">
        <v>164</v>
      </c>
      <c r="S67" s="34"/>
      <c r="T67" s="33" t="s">
        <v>67</v>
      </c>
    </row>
    <row r="68" spans="1:20" ht="17" thickBot="1" x14ac:dyDescent="0.25">
      <c r="A68"/>
      <c r="B68" s="106" t="s">
        <v>119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8"/>
    </row>
    <row r="69" spans="1:20" ht="17" thickBot="1" x14ac:dyDescent="0.25">
      <c r="A69"/>
      <c r="B69" s="100"/>
      <c r="C69" s="101"/>
      <c r="D69" s="101"/>
      <c r="E69" s="101"/>
      <c r="F69" s="101"/>
      <c r="G69" s="101"/>
      <c r="H69" s="101"/>
      <c r="I69" s="102"/>
      <c r="J69" s="100" t="s">
        <v>120</v>
      </c>
      <c r="K69" s="101"/>
      <c r="L69" s="101"/>
      <c r="M69" s="102"/>
      <c r="N69" s="100" t="s">
        <v>121</v>
      </c>
      <c r="O69" s="101"/>
      <c r="P69" s="101"/>
      <c r="Q69" s="102"/>
      <c r="R69" s="100"/>
      <c r="S69" s="101"/>
      <c r="T69" s="102"/>
    </row>
    <row r="70" spans="1:20" ht="17" thickBot="1" x14ac:dyDescent="0.25">
      <c r="A70"/>
      <c r="B70" s="92">
        <v>44</v>
      </c>
      <c r="C70" s="94" t="s">
        <v>122</v>
      </c>
      <c r="D70" s="104"/>
      <c r="E70" s="104"/>
      <c r="F70" s="104"/>
      <c r="G70" s="104"/>
      <c r="H70" s="104"/>
      <c r="I70" s="95"/>
      <c r="J70" s="109">
        <v>730</v>
      </c>
      <c r="K70" s="119"/>
      <c r="L70" s="120"/>
      <c r="M70" s="121"/>
      <c r="N70" s="36" t="s">
        <v>84</v>
      </c>
      <c r="O70" s="30">
        <v>742</v>
      </c>
      <c r="P70" s="98"/>
      <c r="Q70" s="99"/>
      <c r="R70" s="109">
        <v>127</v>
      </c>
      <c r="S70" s="111"/>
      <c r="T70" s="92" t="s">
        <v>67</v>
      </c>
    </row>
    <row r="71" spans="1:20" ht="17" thickBot="1" x14ac:dyDescent="0.25">
      <c r="A71"/>
      <c r="B71" s="93"/>
      <c r="C71" s="96"/>
      <c r="D71" s="105"/>
      <c r="E71" s="105"/>
      <c r="F71" s="105"/>
      <c r="G71" s="105"/>
      <c r="H71" s="105"/>
      <c r="I71" s="97"/>
      <c r="J71" s="110"/>
      <c r="K71" s="122"/>
      <c r="L71" s="123"/>
      <c r="M71" s="124"/>
      <c r="N71" s="36" t="s">
        <v>85</v>
      </c>
      <c r="O71" s="30">
        <v>743</v>
      </c>
      <c r="P71" s="98"/>
      <c r="Q71" s="99"/>
      <c r="R71" s="110"/>
      <c r="S71" s="112"/>
      <c r="T71" s="93"/>
    </row>
    <row r="72" spans="1:20" s="1" customFormat="1" ht="17" thickBot="1" x14ac:dyDescent="0.25">
      <c r="B72" s="130">
        <v>45</v>
      </c>
      <c r="C72" s="132" t="s">
        <v>123</v>
      </c>
      <c r="D72" s="133"/>
      <c r="E72" s="133"/>
      <c r="F72" s="133"/>
      <c r="G72" s="133"/>
      <c r="H72" s="133"/>
      <c r="I72" s="134"/>
      <c r="J72" s="130">
        <v>729</v>
      </c>
      <c r="K72" s="138">
        <f>'LIBRO DE COMPRA Y VENTA CASO 2'!J10</f>
        <v>6.2</v>
      </c>
      <c r="L72" s="139"/>
      <c r="M72" s="140"/>
      <c r="N72" s="86" t="s">
        <v>84</v>
      </c>
      <c r="O72" s="87">
        <v>744</v>
      </c>
      <c r="P72" s="209">
        <f>'LIBRO DE COMPRA Y VENTA CASO 2'!D44</f>
        <v>3337036.5</v>
      </c>
      <c r="Q72" s="129"/>
      <c r="R72" s="130">
        <v>544</v>
      </c>
      <c r="S72" s="210">
        <f>P72</f>
        <v>3337036.5</v>
      </c>
      <c r="T72" s="113" t="s">
        <v>67</v>
      </c>
    </row>
    <row r="73" spans="1:20" s="1" customFormat="1" ht="17" thickBot="1" x14ac:dyDescent="0.25">
      <c r="B73" s="131"/>
      <c r="C73" s="135"/>
      <c r="D73" s="136"/>
      <c r="E73" s="136"/>
      <c r="F73" s="136"/>
      <c r="G73" s="136"/>
      <c r="H73" s="136"/>
      <c r="I73" s="137"/>
      <c r="J73" s="131"/>
      <c r="K73" s="141"/>
      <c r="L73" s="142"/>
      <c r="M73" s="143"/>
      <c r="N73" s="86" t="s">
        <v>85</v>
      </c>
      <c r="O73" s="87">
        <v>745</v>
      </c>
      <c r="P73" s="128">
        <v>0</v>
      </c>
      <c r="Q73" s="129"/>
      <c r="R73" s="131"/>
      <c r="S73" s="144"/>
      <c r="T73" s="114"/>
    </row>
    <row r="74" spans="1:20" ht="17" thickBot="1" x14ac:dyDescent="0.25">
      <c r="A74"/>
      <c r="B74" s="33">
        <v>46</v>
      </c>
      <c r="C74" s="89" t="s">
        <v>124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1"/>
      <c r="R74" s="30">
        <v>523</v>
      </c>
      <c r="S74" s="34"/>
      <c r="T74" s="33" t="s">
        <v>67</v>
      </c>
    </row>
    <row r="75" spans="1:20" ht="17" thickBot="1" x14ac:dyDescent="0.25">
      <c r="A75"/>
      <c r="B75" s="33">
        <v>47</v>
      </c>
      <c r="C75" s="89" t="s">
        <v>125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1"/>
      <c r="R75" s="30">
        <v>712</v>
      </c>
      <c r="S75" s="34"/>
      <c r="T75" s="33" t="s">
        <v>67</v>
      </c>
    </row>
    <row r="76" spans="1:20" ht="17" thickBot="1" x14ac:dyDescent="0.25">
      <c r="A76"/>
      <c r="B76" s="33">
        <v>48</v>
      </c>
      <c r="C76" s="89" t="s">
        <v>126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1"/>
      <c r="R76" s="30">
        <v>757</v>
      </c>
      <c r="S76" s="34"/>
      <c r="T76" s="33" t="s">
        <v>67</v>
      </c>
    </row>
    <row r="77" spans="1:20" ht="17" thickBot="1" x14ac:dyDescent="0.25">
      <c r="A77"/>
      <c r="B77" s="33">
        <v>49</v>
      </c>
      <c r="C77" s="89" t="s">
        <v>127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1"/>
      <c r="R77" s="30">
        <v>537</v>
      </c>
      <c r="S77" s="37">
        <f>S51+S72</f>
        <v>20407007</v>
      </c>
      <c r="T77" s="33" t="s">
        <v>88</v>
      </c>
    </row>
    <row r="78" spans="1:20" ht="17" thickBot="1" x14ac:dyDescent="0.25">
      <c r="A78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</row>
    <row r="79" spans="1:20" ht="21" customHeight="1" thickBot="1" x14ac:dyDescent="0.25">
      <c r="A79"/>
      <c r="B79" s="100" t="s">
        <v>128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2"/>
      <c r="R79" s="100" t="s">
        <v>129</v>
      </c>
      <c r="S79" s="101"/>
      <c r="T79" s="102"/>
    </row>
    <row r="80" spans="1:20" ht="17" thickBot="1" x14ac:dyDescent="0.25">
      <c r="A80"/>
      <c r="B80" s="33">
        <v>50</v>
      </c>
      <c r="C80" s="89" t="s">
        <v>130</v>
      </c>
      <c r="D80" s="90"/>
      <c r="E80" s="91"/>
      <c r="F80" s="30">
        <v>77</v>
      </c>
      <c r="G80" s="115"/>
      <c r="H80" s="116"/>
      <c r="I80" s="30">
        <v>756</v>
      </c>
      <c r="J80" s="89" t="s">
        <v>131</v>
      </c>
      <c r="K80" s="91"/>
      <c r="L80" s="34"/>
      <c r="M80" s="30">
        <v>755</v>
      </c>
      <c r="N80" s="98"/>
      <c r="O80" s="99"/>
      <c r="P80" s="89" t="s">
        <v>132</v>
      </c>
      <c r="Q80" s="91"/>
      <c r="R80" s="30">
        <v>89</v>
      </c>
      <c r="S80" s="37">
        <f>S36-S77</f>
        <v>568993</v>
      </c>
      <c r="T80" s="33" t="s">
        <v>67</v>
      </c>
    </row>
    <row r="81" spans="1:20" ht="17" thickBot="1" x14ac:dyDescent="0.25">
      <c r="A81"/>
      <c r="B81" s="100" t="s">
        <v>133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2"/>
      <c r="R81" s="100" t="s">
        <v>129</v>
      </c>
      <c r="S81" s="101"/>
      <c r="T81" s="102"/>
    </row>
    <row r="82" spans="1:20" ht="17" thickBot="1" x14ac:dyDescent="0.25">
      <c r="A82"/>
      <c r="B82" s="33">
        <v>51</v>
      </c>
      <c r="C82" s="89" t="s">
        <v>134</v>
      </c>
      <c r="D82" s="90"/>
      <c r="E82" s="91"/>
      <c r="F82" s="30">
        <v>772</v>
      </c>
      <c r="G82" s="98"/>
      <c r="H82" s="99"/>
      <c r="I82" s="30">
        <v>773</v>
      </c>
      <c r="J82" s="89" t="s">
        <v>135</v>
      </c>
      <c r="K82" s="91"/>
      <c r="L82" s="34"/>
      <c r="M82" s="30">
        <v>774</v>
      </c>
      <c r="N82" s="98"/>
      <c r="O82" s="99"/>
      <c r="P82" s="89" t="s">
        <v>136</v>
      </c>
      <c r="Q82" s="91"/>
      <c r="R82" s="30">
        <v>775</v>
      </c>
      <c r="S82" s="34"/>
      <c r="T82" s="33" t="s">
        <v>67</v>
      </c>
    </row>
    <row r="83" spans="1:20" ht="17" thickBot="1" x14ac:dyDescent="0.25">
      <c r="A83"/>
      <c r="B83" s="100" t="s">
        <v>137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2"/>
      <c r="R83" s="100" t="s">
        <v>129</v>
      </c>
      <c r="S83" s="101"/>
      <c r="T83" s="102"/>
    </row>
    <row r="84" spans="1:20" ht="17" thickBot="1" x14ac:dyDescent="0.25">
      <c r="A84"/>
      <c r="B84" s="100" t="s">
        <v>138</v>
      </c>
      <c r="C84" s="101"/>
      <c r="D84" s="101"/>
      <c r="E84" s="102"/>
      <c r="F84" s="100" t="s">
        <v>139</v>
      </c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2"/>
      <c r="R84" s="100" t="s">
        <v>140</v>
      </c>
      <c r="S84" s="101"/>
      <c r="T84" s="102"/>
    </row>
    <row r="85" spans="1:20" ht="61" thickBot="1" x14ac:dyDescent="0.25">
      <c r="A85"/>
      <c r="B85" s="33">
        <v>52</v>
      </c>
      <c r="C85" s="36" t="s">
        <v>141</v>
      </c>
      <c r="D85" s="30">
        <v>777</v>
      </c>
      <c r="E85" s="34">
        <v>0</v>
      </c>
      <c r="F85" s="30">
        <v>778</v>
      </c>
      <c r="G85" s="36" t="s">
        <v>142</v>
      </c>
      <c r="H85" s="34"/>
      <c r="I85" s="30">
        <v>779</v>
      </c>
      <c r="J85" s="34">
        <v>0</v>
      </c>
      <c r="K85" s="36" t="s">
        <v>143</v>
      </c>
      <c r="L85" s="30">
        <v>792</v>
      </c>
      <c r="M85" s="34"/>
      <c r="N85" s="36" t="s">
        <v>144</v>
      </c>
      <c r="O85" s="30">
        <v>793</v>
      </c>
      <c r="P85" s="34"/>
      <c r="Q85" s="36" t="s">
        <v>136</v>
      </c>
      <c r="R85" s="30">
        <v>780</v>
      </c>
      <c r="S85" s="34">
        <v>0</v>
      </c>
      <c r="T85" s="33" t="s">
        <v>67</v>
      </c>
    </row>
    <row r="86" spans="1:20" ht="49" thickBot="1" x14ac:dyDescent="0.25">
      <c r="A86"/>
      <c r="B86" s="33">
        <v>53</v>
      </c>
      <c r="C86" s="36" t="s">
        <v>145</v>
      </c>
      <c r="D86" s="30">
        <v>782</v>
      </c>
      <c r="E86" s="34"/>
      <c r="F86" s="89" t="s">
        <v>146</v>
      </c>
      <c r="G86" s="90"/>
      <c r="H86" s="91"/>
      <c r="I86" s="30">
        <v>794</v>
      </c>
      <c r="J86" s="34">
        <v>0</v>
      </c>
      <c r="K86" s="36" t="s">
        <v>147</v>
      </c>
      <c r="L86" s="30">
        <v>796</v>
      </c>
      <c r="M86" s="34"/>
      <c r="N86" s="36" t="s">
        <v>148</v>
      </c>
      <c r="O86" s="30">
        <v>797</v>
      </c>
      <c r="P86" s="34"/>
      <c r="Q86" s="36" t="s">
        <v>136</v>
      </c>
      <c r="R86" s="30">
        <v>783</v>
      </c>
      <c r="S86" s="34"/>
      <c r="T86" s="33" t="s">
        <v>67</v>
      </c>
    </row>
    <row r="87" spans="1:20" ht="49" thickBot="1" x14ac:dyDescent="0.25">
      <c r="A87"/>
      <c r="B87" s="33">
        <v>54</v>
      </c>
      <c r="C87" s="36" t="s">
        <v>149</v>
      </c>
      <c r="D87" s="30">
        <v>784</v>
      </c>
      <c r="E87" s="34">
        <v>0</v>
      </c>
      <c r="F87" s="89"/>
      <c r="G87" s="90"/>
      <c r="H87" s="90"/>
      <c r="I87" s="90"/>
      <c r="J87" s="91"/>
      <c r="K87" s="36" t="s">
        <v>150</v>
      </c>
      <c r="L87" s="30">
        <v>798</v>
      </c>
      <c r="M87" s="34"/>
      <c r="N87" s="36" t="s">
        <v>151</v>
      </c>
      <c r="O87" s="30">
        <v>799</v>
      </c>
      <c r="P87" s="34"/>
      <c r="Q87" s="36" t="s">
        <v>136</v>
      </c>
      <c r="R87" s="30">
        <v>785</v>
      </c>
      <c r="S87" s="34">
        <v>0</v>
      </c>
      <c r="T87" s="33" t="s">
        <v>67</v>
      </c>
    </row>
    <row r="88" spans="1:20" ht="37" thickBot="1" x14ac:dyDescent="0.25">
      <c r="A88"/>
      <c r="B88" s="33">
        <v>55</v>
      </c>
      <c r="C88" s="36" t="s">
        <v>152</v>
      </c>
      <c r="D88" s="30">
        <v>786</v>
      </c>
      <c r="E88" s="34"/>
      <c r="F88" s="89" t="s">
        <v>153</v>
      </c>
      <c r="G88" s="90"/>
      <c r="H88" s="91"/>
      <c r="I88" s="30">
        <v>800</v>
      </c>
      <c r="J88" s="34"/>
      <c r="K88" s="36" t="s">
        <v>154</v>
      </c>
      <c r="L88" s="30">
        <v>801</v>
      </c>
      <c r="M88" s="34"/>
      <c r="N88" s="36" t="s">
        <v>155</v>
      </c>
      <c r="O88" s="30">
        <v>802</v>
      </c>
      <c r="P88" s="34"/>
      <c r="Q88" s="36" t="s">
        <v>136</v>
      </c>
      <c r="R88" s="30">
        <v>787</v>
      </c>
      <c r="S88" s="34"/>
      <c r="T88" s="33" t="s">
        <v>67</v>
      </c>
    </row>
    <row r="89" spans="1:20" ht="61" thickBot="1" x14ac:dyDescent="0.25">
      <c r="A89"/>
      <c r="B89" s="33">
        <v>56</v>
      </c>
      <c r="C89" s="36" t="s">
        <v>156</v>
      </c>
      <c r="D89" s="30">
        <v>788</v>
      </c>
      <c r="E89" s="34"/>
      <c r="F89" s="89" t="s">
        <v>157</v>
      </c>
      <c r="G89" s="90"/>
      <c r="H89" s="91"/>
      <c r="I89" s="30">
        <v>803</v>
      </c>
      <c r="J89" s="34"/>
      <c r="K89" s="36" t="s">
        <v>158</v>
      </c>
      <c r="L89" s="30">
        <v>804</v>
      </c>
      <c r="M89" s="34"/>
      <c r="N89" s="36" t="s">
        <v>159</v>
      </c>
      <c r="O89" s="30">
        <v>805</v>
      </c>
      <c r="P89" s="34"/>
      <c r="Q89" s="36" t="s">
        <v>136</v>
      </c>
      <c r="R89" s="30">
        <v>789</v>
      </c>
      <c r="S89" s="34"/>
      <c r="T89" s="33" t="s">
        <v>67</v>
      </c>
    </row>
    <row r="90" spans="1:20" ht="17" thickBot="1" x14ac:dyDescent="0.25">
      <c r="A90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1:20" ht="17" thickBot="1" x14ac:dyDescent="0.25">
      <c r="A91"/>
      <c r="B91" s="33">
        <v>57</v>
      </c>
      <c r="C91" s="89" t="s">
        <v>160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1"/>
      <c r="R91" s="30">
        <v>760</v>
      </c>
      <c r="S91" s="34"/>
      <c r="T91" s="33" t="s">
        <v>67</v>
      </c>
    </row>
    <row r="92" spans="1:20" ht="17" thickBot="1" x14ac:dyDescent="0.25">
      <c r="A92"/>
      <c r="B92" s="33">
        <v>58</v>
      </c>
      <c r="C92" s="89" t="s">
        <v>161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30">
        <v>767</v>
      </c>
      <c r="S92" s="34"/>
      <c r="T92" s="33" t="s">
        <v>67</v>
      </c>
    </row>
    <row r="93" spans="1:20" ht="17" thickBot="1" x14ac:dyDescent="0.25">
      <c r="A93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1:20" ht="17" thickBot="1" x14ac:dyDescent="0.25">
      <c r="A94"/>
      <c r="B94" s="100" t="s">
        <v>162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2"/>
    </row>
    <row r="95" spans="1:20" ht="17" thickBot="1" x14ac:dyDescent="0.25">
      <c r="A95"/>
      <c r="B95" s="106" t="s">
        <v>163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8"/>
    </row>
    <row r="96" spans="1:20" ht="17" thickBot="1" x14ac:dyDescent="0.25">
      <c r="A96"/>
      <c r="B96" s="33">
        <v>59</v>
      </c>
      <c r="C96" s="89" t="s">
        <v>164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1"/>
      <c r="R96" s="30">
        <v>50</v>
      </c>
      <c r="S96" s="34"/>
      <c r="T96" s="33" t="s">
        <v>67</v>
      </c>
    </row>
    <row r="97" spans="1:20" ht="17" thickBot="1" x14ac:dyDescent="0.25">
      <c r="A97"/>
      <c r="B97" s="92">
        <v>60</v>
      </c>
      <c r="C97" s="94" t="s">
        <v>165</v>
      </c>
      <c r="D97" s="104"/>
      <c r="E97" s="104"/>
      <c r="F97" s="95"/>
      <c r="G97" s="94" t="s">
        <v>166</v>
      </c>
      <c r="H97" s="95"/>
      <c r="I97" s="109">
        <v>751</v>
      </c>
      <c r="J97" s="89" t="s">
        <v>167</v>
      </c>
      <c r="K97" s="90"/>
      <c r="L97" s="91"/>
      <c r="M97" s="109">
        <v>735</v>
      </c>
      <c r="N97" s="89" t="s">
        <v>168</v>
      </c>
      <c r="O97" s="91"/>
      <c r="P97" s="94" t="s">
        <v>169</v>
      </c>
      <c r="Q97" s="95"/>
      <c r="R97" s="109">
        <v>48</v>
      </c>
      <c r="S97" s="111"/>
      <c r="T97" s="92" t="s">
        <v>67</v>
      </c>
    </row>
    <row r="98" spans="1:20" ht="17" thickBot="1" x14ac:dyDescent="0.25">
      <c r="A98"/>
      <c r="B98" s="93"/>
      <c r="C98" s="96"/>
      <c r="D98" s="105"/>
      <c r="E98" s="105"/>
      <c r="F98" s="97"/>
      <c r="G98" s="96"/>
      <c r="H98" s="97"/>
      <c r="I98" s="110"/>
      <c r="J98" s="98"/>
      <c r="K98" s="103"/>
      <c r="L98" s="99"/>
      <c r="M98" s="110"/>
      <c r="N98" s="98"/>
      <c r="O98" s="99"/>
      <c r="P98" s="96"/>
      <c r="Q98" s="97"/>
      <c r="R98" s="110"/>
      <c r="S98" s="112"/>
      <c r="T98" s="93"/>
    </row>
    <row r="99" spans="1:20" ht="17" thickBot="1" x14ac:dyDescent="0.25">
      <c r="A99"/>
      <c r="B99" s="33">
        <v>61</v>
      </c>
      <c r="C99" s="89" t="s">
        <v>170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1"/>
      <c r="R99" s="30">
        <v>151</v>
      </c>
      <c r="S99" s="34"/>
      <c r="T99" s="33" t="s">
        <v>67</v>
      </c>
    </row>
    <row r="100" spans="1:20" ht="17" thickBot="1" x14ac:dyDescent="0.25">
      <c r="A100"/>
      <c r="B100" s="33">
        <v>62</v>
      </c>
      <c r="C100" s="89" t="s">
        <v>171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1"/>
      <c r="R100" s="30">
        <v>153</v>
      </c>
      <c r="S100" s="34"/>
      <c r="T100" s="33" t="s">
        <v>67</v>
      </c>
    </row>
    <row r="101" spans="1:20" ht="17" thickBot="1" x14ac:dyDescent="0.25">
      <c r="A101"/>
      <c r="B101" s="33">
        <v>63</v>
      </c>
      <c r="C101" s="89" t="s">
        <v>172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1"/>
      <c r="R101" s="30">
        <v>49</v>
      </c>
      <c r="S101" s="34"/>
      <c r="T101" s="33" t="s">
        <v>67</v>
      </c>
    </row>
    <row r="102" spans="1:20" ht="17" thickBot="1" x14ac:dyDescent="0.25">
      <c r="A102"/>
      <c r="B102" s="33">
        <v>64</v>
      </c>
      <c r="C102" s="89" t="s">
        <v>173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1"/>
      <c r="R102" s="30">
        <v>155</v>
      </c>
      <c r="S102" s="34"/>
      <c r="T102" s="33" t="s">
        <v>67</v>
      </c>
    </row>
    <row r="103" spans="1:20" ht="17" thickBot="1" x14ac:dyDescent="0.25">
      <c r="A103"/>
      <c r="B103" s="33">
        <v>65</v>
      </c>
      <c r="C103" s="89" t="s">
        <v>174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1"/>
      <c r="R103" s="30">
        <v>54</v>
      </c>
      <c r="S103" s="34"/>
      <c r="T103" s="33" t="s">
        <v>67</v>
      </c>
    </row>
    <row r="104" spans="1:20" ht="17" thickBot="1" x14ac:dyDescent="0.25">
      <c r="A104"/>
      <c r="B104" s="33">
        <v>66</v>
      </c>
      <c r="C104" s="89" t="s">
        <v>175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1"/>
      <c r="R104" s="30">
        <v>56</v>
      </c>
      <c r="S104" s="34"/>
      <c r="T104" s="33" t="s">
        <v>67</v>
      </c>
    </row>
    <row r="105" spans="1:20" ht="17" thickBot="1" x14ac:dyDescent="0.25">
      <c r="A105"/>
      <c r="B105" s="33">
        <v>67</v>
      </c>
      <c r="C105" s="89" t="s">
        <v>176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1"/>
      <c r="R105" s="30">
        <v>588</v>
      </c>
      <c r="S105" s="34"/>
      <c r="T105" s="33" t="s">
        <v>67</v>
      </c>
    </row>
    <row r="106" spans="1:20" ht="17" thickBot="1" x14ac:dyDescent="0.25">
      <c r="A106"/>
      <c r="B106" s="33">
        <v>68</v>
      </c>
      <c r="C106" s="89" t="s">
        <v>177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1"/>
      <c r="R106" s="30">
        <v>589</v>
      </c>
      <c r="S106" s="34"/>
      <c r="T106" s="33" t="s">
        <v>67</v>
      </c>
    </row>
    <row r="107" spans="1:20" ht="17" thickBot="1" x14ac:dyDescent="0.25">
      <c r="A107"/>
      <c r="B107" s="106" t="s">
        <v>178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8"/>
    </row>
    <row r="108" spans="1:20" ht="17" thickBot="1" x14ac:dyDescent="0.25">
      <c r="A108"/>
      <c r="B108" s="89"/>
      <c r="C108" s="91"/>
      <c r="D108" s="89" t="s">
        <v>179</v>
      </c>
      <c r="E108" s="90"/>
      <c r="F108" s="91"/>
      <c r="G108" s="89" t="s">
        <v>180</v>
      </c>
      <c r="H108" s="91"/>
      <c r="I108" s="89" t="s">
        <v>181</v>
      </c>
      <c r="J108" s="90"/>
      <c r="K108" s="90"/>
      <c r="L108" s="91"/>
      <c r="M108" s="89" t="s">
        <v>182</v>
      </c>
      <c r="N108" s="91"/>
      <c r="O108" s="89" t="s">
        <v>183</v>
      </c>
      <c r="P108" s="90"/>
      <c r="Q108" s="91"/>
      <c r="R108" s="89" t="s">
        <v>184</v>
      </c>
      <c r="S108" s="90"/>
      <c r="T108" s="91"/>
    </row>
    <row r="109" spans="1:20" ht="49" thickBot="1" x14ac:dyDescent="0.25">
      <c r="A109"/>
      <c r="B109" s="33">
        <v>69</v>
      </c>
      <c r="C109" s="36" t="s">
        <v>185</v>
      </c>
      <c r="D109" s="30">
        <v>750</v>
      </c>
      <c r="E109" s="98"/>
      <c r="F109" s="99"/>
      <c r="G109" s="30">
        <v>30</v>
      </c>
      <c r="H109" s="34"/>
      <c r="I109" s="30">
        <v>563</v>
      </c>
      <c r="J109" s="159">
        <f>'LIBRO DE COMPRA Y VENTA CASO 2'!E22</f>
        <v>110400000</v>
      </c>
      <c r="K109" s="103"/>
      <c r="L109" s="99"/>
      <c r="M109" s="30">
        <v>115</v>
      </c>
      <c r="N109" s="34">
        <v>1</v>
      </c>
      <c r="O109" s="30">
        <v>68</v>
      </c>
      <c r="P109" s="98"/>
      <c r="Q109" s="99"/>
      <c r="R109" s="30">
        <v>62</v>
      </c>
      <c r="S109" s="211">
        <f>J109*N109%</f>
        <v>1104000</v>
      </c>
      <c r="T109" s="33" t="s">
        <v>67</v>
      </c>
    </row>
    <row r="110" spans="1:20" ht="17" thickBot="1" x14ac:dyDescent="0.25">
      <c r="A110"/>
      <c r="B110" s="33">
        <v>70</v>
      </c>
      <c r="C110" s="89" t="s">
        <v>186</v>
      </c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1"/>
      <c r="R110" s="30">
        <v>156</v>
      </c>
      <c r="S110" s="34"/>
      <c r="T110" s="33" t="s">
        <v>67</v>
      </c>
    </row>
    <row r="111" spans="1:20" ht="17" thickBot="1" x14ac:dyDescent="0.25">
      <c r="A111"/>
      <c r="B111" s="33">
        <v>71</v>
      </c>
      <c r="C111" s="89" t="s">
        <v>187</v>
      </c>
      <c r="D111" s="90"/>
      <c r="E111" s="90"/>
      <c r="F111" s="91"/>
      <c r="G111" s="30">
        <v>565</v>
      </c>
      <c r="H111" s="34"/>
      <c r="I111" s="30">
        <v>120</v>
      </c>
      <c r="J111" s="98"/>
      <c r="K111" s="103"/>
      <c r="L111" s="99"/>
      <c r="M111" s="30">
        <v>542</v>
      </c>
      <c r="N111" s="34"/>
      <c r="O111" s="30">
        <v>122</v>
      </c>
      <c r="P111" s="98"/>
      <c r="Q111" s="99"/>
      <c r="R111" s="30">
        <v>123</v>
      </c>
      <c r="S111" s="34"/>
      <c r="T111" s="33" t="s">
        <v>67</v>
      </c>
    </row>
    <row r="112" spans="1:20" ht="17" thickBot="1" x14ac:dyDescent="0.25">
      <c r="A112"/>
      <c r="B112" s="33">
        <v>72</v>
      </c>
      <c r="C112" s="89" t="s">
        <v>188</v>
      </c>
      <c r="D112" s="90"/>
      <c r="E112" s="90"/>
      <c r="F112" s="91"/>
      <c r="G112" s="30">
        <v>700</v>
      </c>
      <c r="H112" s="34"/>
      <c r="I112" s="30">
        <v>701</v>
      </c>
      <c r="J112" s="98"/>
      <c r="K112" s="103"/>
      <c r="L112" s="99"/>
      <c r="M112" s="30">
        <v>702</v>
      </c>
      <c r="N112" s="34"/>
      <c r="O112" s="30">
        <v>711</v>
      </c>
      <c r="P112" s="98"/>
      <c r="Q112" s="99"/>
      <c r="R112" s="30">
        <v>703</v>
      </c>
      <c r="S112" s="34"/>
      <c r="T112" s="33" t="s">
        <v>67</v>
      </c>
    </row>
    <row r="113" spans="1:20" ht="17" thickBot="1" x14ac:dyDescent="0.25">
      <c r="A113"/>
      <c r="B113" s="33">
        <v>73</v>
      </c>
      <c r="C113" s="89" t="s">
        <v>189</v>
      </c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1"/>
      <c r="R113" s="30">
        <v>66</v>
      </c>
      <c r="S113" s="34"/>
      <c r="T113" s="33" t="s">
        <v>67</v>
      </c>
    </row>
    <row r="114" spans="1:20" ht="17" thickBot="1" x14ac:dyDescent="0.25">
      <c r="A114"/>
      <c r="B114" s="92">
        <v>74</v>
      </c>
      <c r="C114" s="94" t="s">
        <v>190</v>
      </c>
      <c r="D114" s="104"/>
      <c r="E114" s="104"/>
      <c r="F114" s="95"/>
      <c r="G114" s="89" t="s">
        <v>191</v>
      </c>
      <c r="H114" s="91"/>
      <c r="I114" s="89" t="s">
        <v>192</v>
      </c>
      <c r="J114" s="90"/>
      <c r="K114" s="90"/>
      <c r="L114" s="91"/>
      <c r="M114" s="89" t="s">
        <v>193</v>
      </c>
      <c r="N114" s="90"/>
      <c r="O114" s="91"/>
      <c r="P114" s="89"/>
      <c r="Q114" s="90"/>
      <c r="R114" s="90"/>
      <c r="S114" s="90"/>
      <c r="T114" s="91"/>
    </row>
    <row r="115" spans="1:20" ht="17" thickBot="1" x14ac:dyDescent="0.25">
      <c r="A115"/>
      <c r="B115" s="93"/>
      <c r="C115" s="96"/>
      <c r="D115" s="105"/>
      <c r="E115" s="105"/>
      <c r="F115" s="97"/>
      <c r="G115" s="30">
        <v>721</v>
      </c>
      <c r="H115" s="34"/>
      <c r="I115" s="30">
        <v>722</v>
      </c>
      <c r="J115" s="98"/>
      <c r="K115" s="103"/>
      <c r="L115" s="99"/>
      <c r="M115" s="30">
        <v>724</v>
      </c>
      <c r="N115" s="98"/>
      <c r="O115" s="99"/>
      <c r="P115" s="89" t="s">
        <v>194</v>
      </c>
      <c r="Q115" s="91"/>
      <c r="R115" s="30">
        <v>723</v>
      </c>
      <c r="S115" s="34"/>
      <c r="T115" s="33" t="s">
        <v>74</v>
      </c>
    </row>
    <row r="116" spans="1:20" ht="17" thickBot="1" x14ac:dyDescent="0.25">
      <c r="A116"/>
      <c r="B116" s="33">
        <v>75</v>
      </c>
      <c r="C116" s="89" t="s">
        <v>195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1"/>
      <c r="R116" s="30">
        <v>152</v>
      </c>
      <c r="S116" s="34"/>
      <c r="T116" s="33" t="s">
        <v>67</v>
      </c>
    </row>
    <row r="117" spans="1:20" ht="17" thickBot="1" x14ac:dyDescent="0.25">
      <c r="A117"/>
      <c r="B117" s="33">
        <v>76</v>
      </c>
      <c r="C117" s="89" t="s">
        <v>196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1"/>
      <c r="R117" s="30">
        <v>157</v>
      </c>
      <c r="S117" s="34"/>
      <c r="T117" s="33" t="s">
        <v>67</v>
      </c>
    </row>
    <row r="118" spans="1:20" ht="17" thickBot="1" x14ac:dyDescent="0.25">
      <c r="A118"/>
      <c r="B118" s="33">
        <v>77</v>
      </c>
      <c r="C118" s="89" t="s">
        <v>197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1"/>
      <c r="R118" s="30">
        <v>70</v>
      </c>
      <c r="S118" s="34"/>
      <c r="T118" s="33" t="s">
        <v>67</v>
      </c>
    </row>
    <row r="119" spans="1:20" ht="17" thickBot="1" x14ac:dyDescent="0.25">
      <c r="A119"/>
      <c r="B119" s="33">
        <v>78</v>
      </c>
      <c r="C119" s="89" t="s">
        <v>198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1"/>
      <c r="R119" s="30">
        <v>766</v>
      </c>
      <c r="S119" s="34"/>
      <c r="T119" s="33"/>
    </row>
    <row r="120" spans="1:20" ht="17" thickBot="1" x14ac:dyDescent="0.25">
      <c r="A120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1:20" ht="17" thickBot="1" x14ac:dyDescent="0.25">
      <c r="A121"/>
      <c r="B121" s="33">
        <v>79</v>
      </c>
      <c r="C121" s="89" t="s">
        <v>199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1"/>
      <c r="R121" s="30">
        <v>595</v>
      </c>
      <c r="S121" s="34"/>
      <c r="T121" s="33" t="s">
        <v>88</v>
      </c>
    </row>
    <row r="122" spans="1:20" ht="17" thickBot="1" x14ac:dyDescent="0.25">
      <c r="A12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1:20" ht="17" thickBot="1" x14ac:dyDescent="0.25">
      <c r="A123"/>
      <c r="B123" s="100" t="s">
        <v>206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2"/>
    </row>
    <row r="124" spans="1:20" ht="17" thickBot="1" x14ac:dyDescent="0.25">
      <c r="A124"/>
      <c r="B124" s="100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2"/>
      <c r="R124" s="100" t="s">
        <v>129</v>
      </c>
      <c r="S124" s="101"/>
      <c r="T124" s="102"/>
    </row>
    <row r="125" spans="1:20" ht="17" thickBot="1" x14ac:dyDescent="0.25">
      <c r="A125"/>
      <c r="B125" s="33">
        <v>80</v>
      </c>
      <c r="C125" s="89" t="s">
        <v>207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1"/>
      <c r="R125" s="30">
        <v>529</v>
      </c>
      <c r="S125" s="98"/>
      <c r="T125" s="99"/>
    </row>
    <row r="126" spans="1:20" ht="17" thickBot="1" x14ac:dyDescent="0.25">
      <c r="A126"/>
      <c r="B126" s="33">
        <v>81</v>
      </c>
      <c r="C126" s="89" t="s">
        <v>208</v>
      </c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1"/>
      <c r="R126" s="30">
        <v>530</v>
      </c>
      <c r="S126" s="98"/>
      <c r="T126" s="99"/>
    </row>
    <row r="127" spans="1:20" ht="17" thickBot="1" x14ac:dyDescent="0.25">
      <c r="A127"/>
      <c r="B127" s="33">
        <v>82</v>
      </c>
      <c r="C127" s="89" t="s">
        <v>209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1"/>
      <c r="R127" s="30">
        <v>409</v>
      </c>
      <c r="S127" s="34"/>
      <c r="T127" s="33" t="s">
        <v>67</v>
      </c>
    </row>
    <row r="128" spans="1:20" ht="17" thickBot="1" x14ac:dyDescent="0.25">
      <c r="A1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1:20" ht="17" thickBot="1" x14ac:dyDescent="0.25">
      <c r="A129"/>
      <c r="B129" s="100" t="s">
        <v>210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2"/>
    </row>
    <row r="130" spans="1:20" ht="17" thickBot="1" x14ac:dyDescent="0.25">
      <c r="A130"/>
      <c r="B130" s="33">
        <v>83</v>
      </c>
      <c r="C130" s="89" t="s">
        <v>211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1"/>
      <c r="R130" s="30">
        <v>522</v>
      </c>
      <c r="S130" s="34"/>
      <c r="T130" s="33" t="s">
        <v>67</v>
      </c>
    </row>
    <row r="131" spans="1:20" ht="17" thickBot="1" x14ac:dyDescent="0.25">
      <c r="A131"/>
      <c r="B131" s="33">
        <v>84</v>
      </c>
      <c r="C131" s="89" t="s">
        <v>212</v>
      </c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1"/>
      <c r="R131" s="30">
        <v>526</v>
      </c>
      <c r="S131" s="34"/>
      <c r="T131" s="33" t="s">
        <v>67</v>
      </c>
    </row>
    <row r="132" spans="1:20" ht="17" thickBot="1" x14ac:dyDescent="0.25">
      <c r="A132"/>
      <c r="B132" s="33">
        <v>85</v>
      </c>
      <c r="C132" s="89" t="s">
        <v>212</v>
      </c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1"/>
      <c r="R132" s="30">
        <v>113</v>
      </c>
      <c r="S132" s="34"/>
      <c r="T132" s="33" t="s">
        <v>67</v>
      </c>
    </row>
    <row r="133" spans="1:20" ht="17" thickBot="1" x14ac:dyDescent="0.25">
      <c r="A133"/>
      <c r="B133" s="33">
        <v>86</v>
      </c>
      <c r="C133" s="89" t="s">
        <v>213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1"/>
      <c r="R133" s="30">
        <v>28</v>
      </c>
      <c r="S133" s="34"/>
      <c r="T133" s="33" t="s">
        <v>74</v>
      </c>
    </row>
    <row r="134" spans="1:20" ht="17" thickBot="1" x14ac:dyDescent="0.25">
      <c r="A134"/>
      <c r="B134" s="33">
        <v>87</v>
      </c>
      <c r="C134" s="89" t="s">
        <v>213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1"/>
      <c r="R134" s="30">
        <v>548</v>
      </c>
      <c r="S134" s="34"/>
      <c r="T134" s="33" t="s">
        <v>74</v>
      </c>
    </row>
    <row r="135" spans="1:20" ht="17" thickBot="1" x14ac:dyDescent="0.25">
      <c r="A135"/>
      <c r="B135" s="33">
        <v>88</v>
      </c>
      <c r="C135" s="89" t="s">
        <v>214</v>
      </c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1"/>
      <c r="R135" s="30">
        <v>540</v>
      </c>
      <c r="S135" s="34"/>
      <c r="T135" s="33" t="s">
        <v>74</v>
      </c>
    </row>
    <row r="136" spans="1:20" ht="17" thickBot="1" x14ac:dyDescent="0.25">
      <c r="A136"/>
      <c r="B136" s="33">
        <v>89</v>
      </c>
      <c r="C136" s="89" t="s">
        <v>215</v>
      </c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1"/>
      <c r="R136" s="30">
        <v>541</v>
      </c>
      <c r="S136" s="34"/>
      <c r="T136" s="33" t="s">
        <v>67</v>
      </c>
    </row>
    <row r="137" spans="1:20" ht="17" thickBot="1" x14ac:dyDescent="0.25">
      <c r="A137"/>
      <c r="B137" s="33">
        <v>90</v>
      </c>
      <c r="C137" s="89" t="s">
        <v>216</v>
      </c>
      <c r="D137" s="90"/>
      <c r="E137" s="90"/>
      <c r="F137" s="90"/>
      <c r="G137" s="90"/>
      <c r="H137" s="91"/>
      <c r="I137" s="30">
        <v>549</v>
      </c>
      <c r="J137" s="98"/>
      <c r="K137" s="103"/>
      <c r="L137" s="99"/>
      <c r="M137" s="89" t="s">
        <v>217</v>
      </c>
      <c r="N137" s="90"/>
      <c r="O137" s="90"/>
      <c r="P137" s="90"/>
      <c r="Q137" s="91"/>
      <c r="R137" s="30">
        <v>550</v>
      </c>
      <c r="S137" s="34"/>
      <c r="T137" s="33" t="s">
        <v>67</v>
      </c>
    </row>
    <row r="138" spans="1:20" ht="17" thickBot="1" x14ac:dyDescent="0.25">
      <c r="A13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1:20" ht="17" thickBot="1" x14ac:dyDescent="0.25">
      <c r="A139"/>
      <c r="B139" s="100" t="s">
        <v>218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2"/>
    </row>
    <row r="140" spans="1:20" ht="17" thickBot="1" x14ac:dyDescent="0.25">
      <c r="A140"/>
      <c r="B140" s="100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2"/>
      <c r="R140" s="100" t="s">
        <v>65</v>
      </c>
      <c r="S140" s="101"/>
      <c r="T140" s="102"/>
    </row>
    <row r="141" spans="1:20" ht="17" thickBot="1" x14ac:dyDescent="0.25">
      <c r="A141"/>
      <c r="B141" s="33">
        <v>91</v>
      </c>
      <c r="C141" s="89" t="s">
        <v>219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1"/>
      <c r="R141" s="30">
        <v>577</v>
      </c>
      <c r="S141" s="34"/>
      <c r="T141" s="33" t="s">
        <v>67</v>
      </c>
    </row>
    <row r="142" spans="1:20" ht="17" thickBot="1" x14ac:dyDescent="0.25">
      <c r="A142"/>
      <c r="B142" s="33">
        <v>92</v>
      </c>
      <c r="C142" s="89" t="s">
        <v>220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1"/>
      <c r="R142" s="30">
        <v>32</v>
      </c>
      <c r="S142" s="34"/>
      <c r="T142" s="33" t="s">
        <v>67</v>
      </c>
    </row>
    <row r="143" spans="1:20" ht="17" thickBot="1" x14ac:dyDescent="0.25">
      <c r="A143"/>
      <c r="B143" s="33">
        <v>93</v>
      </c>
      <c r="C143" s="89" t="s">
        <v>221</v>
      </c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1"/>
      <c r="R143" s="30">
        <v>150</v>
      </c>
      <c r="S143" s="34"/>
      <c r="T143" s="33" t="s">
        <v>67</v>
      </c>
    </row>
    <row r="144" spans="1:20" ht="17" thickBot="1" x14ac:dyDescent="0.25">
      <c r="A144"/>
      <c r="B144" s="33">
        <v>94</v>
      </c>
      <c r="C144" s="89" t="s">
        <v>222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1"/>
      <c r="R144" s="30">
        <v>146</v>
      </c>
      <c r="S144" s="34"/>
      <c r="T144" s="33" t="s">
        <v>67</v>
      </c>
    </row>
    <row r="145" spans="1:20" ht="17" thickBot="1" x14ac:dyDescent="0.25">
      <c r="A145"/>
      <c r="B145" s="33">
        <v>95</v>
      </c>
      <c r="C145" s="89" t="s">
        <v>223</v>
      </c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1"/>
      <c r="R145" s="30">
        <v>752</v>
      </c>
      <c r="S145" s="34"/>
      <c r="T145" s="33" t="s">
        <v>67</v>
      </c>
    </row>
    <row r="146" spans="1:20" ht="17" thickBot="1" x14ac:dyDescent="0.25">
      <c r="A146"/>
      <c r="B146" s="33">
        <v>96</v>
      </c>
      <c r="C146" s="89" t="s">
        <v>224</v>
      </c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1"/>
      <c r="R146" s="30">
        <v>545</v>
      </c>
      <c r="S146" s="34"/>
      <c r="T146" s="33" t="s">
        <v>67</v>
      </c>
    </row>
    <row r="147" spans="1:20" ht="17" thickBot="1" x14ac:dyDescent="0.25">
      <c r="A147"/>
      <c r="B147" s="33">
        <v>97</v>
      </c>
      <c r="C147" s="89" t="s">
        <v>225</v>
      </c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1"/>
      <c r="R147" s="30">
        <v>546</v>
      </c>
      <c r="S147" s="34"/>
      <c r="T147" s="33" t="s">
        <v>74</v>
      </c>
    </row>
    <row r="148" spans="1:20" ht="17" thickBot="1" x14ac:dyDescent="0.25">
      <c r="A148"/>
      <c r="B148" s="33">
        <v>98</v>
      </c>
      <c r="C148" s="89" t="s">
        <v>75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1"/>
      <c r="R148" s="30">
        <v>710</v>
      </c>
      <c r="S148" s="34"/>
      <c r="T148" s="33" t="s">
        <v>74</v>
      </c>
    </row>
    <row r="149" spans="1:20" ht="17" thickBot="1" x14ac:dyDescent="0.25">
      <c r="A149"/>
      <c r="B149" s="33">
        <v>99</v>
      </c>
      <c r="C149" s="89" t="s">
        <v>75</v>
      </c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1"/>
      <c r="R149" s="30">
        <v>602</v>
      </c>
      <c r="S149" s="34"/>
      <c r="T149" s="33" t="s">
        <v>88</v>
      </c>
    </row>
    <row r="150" spans="1:20" ht="17" thickBot="1" x14ac:dyDescent="0.25">
      <c r="A150"/>
      <c r="B150" s="100"/>
      <c r="C150" s="101"/>
      <c r="D150" s="101"/>
      <c r="E150" s="101"/>
      <c r="F150" s="101"/>
      <c r="G150" s="101"/>
      <c r="H150" s="101"/>
      <c r="I150" s="101"/>
      <c r="J150" s="101"/>
      <c r="K150" s="101"/>
      <c r="L150" s="102"/>
      <c r="M150" s="100" t="s">
        <v>226</v>
      </c>
      <c r="N150" s="101"/>
      <c r="O150" s="101"/>
      <c r="P150" s="101"/>
      <c r="Q150" s="102"/>
      <c r="R150" s="100" t="s">
        <v>227</v>
      </c>
      <c r="S150" s="101"/>
      <c r="T150" s="102"/>
    </row>
    <row r="151" spans="1:20" ht="17" thickBot="1" x14ac:dyDescent="0.25">
      <c r="A151"/>
      <c r="B151" s="33">
        <v>100</v>
      </c>
      <c r="C151" s="89" t="s">
        <v>219</v>
      </c>
      <c r="D151" s="90"/>
      <c r="E151" s="90"/>
      <c r="F151" s="90"/>
      <c r="G151" s="90"/>
      <c r="H151" s="90"/>
      <c r="I151" s="90"/>
      <c r="J151" s="90"/>
      <c r="K151" s="90"/>
      <c r="L151" s="91"/>
      <c r="M151" s="30">
        <v>575</v>
      </c>
      <c r="N151" s="98"/>
      <c r="O151" s="103"/>
      <c r="P151" s="99"/>
      <c r="Q151" s="33" t="s">
        <v>67</v>
      </c>
      <c r="R151" s="30">
        <v>576</v>
      </c>
      <c r="S151" s="34"/>
      <c r="T151" s="33" t="s">
        <v>67</v>
      </c>
    </row>
    <row r="152" spans="1:20" ht="17" thickBot="1" x14ac:dyDescent="0.25">
      <c r="A152"/>
      <c r="B152" s="33">
        <v>101</v>
      </c>
      <c r="C152" s="89" t="s">
        <v>220</v>
      </c>
      <c r="D152" s="90"/>
      <c r="E152" s="90"/>
      <c r="F152" s="90"/>
      <c r="G152" s="90"/>
      <c r="H152" s="90"/>
      <c r="I152" s="90"/>
      <c r="J152" s="90"/>
      <c r="K152" s="90"/>
      <c r="L152" s="91"/>
      <c r="M152" s="30">
        <v>574</v>
      </c>
      <c r="N152" s="98"/>
      <c r="O152" s="103"/>
      <c r="P152" s="99"/>
      <c r="Q152" s="33" t="s">
        <v>67</v>
      </c>
      <c r="R152" s="30">
        <v>33</v>
      </c>
      <c r="S152" s="34"/>
      <c r="T152" s="33" t="s">
        <v>67</v>
      </c>
    </row>
    <row r="153" spans="1:20" ht="17" thickBot="1" x14ac:dyDescent="0.25">
      <c r="A153"/>
      <c r="B153" s="33">
        <v>102</v>
      </c>
      <c r="C153" s="89" t="s">
        <v>221</v>
      </c>
      <c r="D153" s="90"/>
      <c r="E153" s="90"/>
      <c r="F153" s="90"/>
      <c r="G153" s="90"/>
      <c r="H153" s="90"/>
      <c r="I153" s="90"/>
      <c r="J153" s="90"/>
      <c r="K153" s="90"/>
      <c r="L153" s="91"/>
      <c r="M153" s="30">
        <v>580</v>
      </c>
      <c r="N153" s="98"/>
      <c r="O153" s="103"/>
      <c r="P153" s="99"/>
      <c r="Q153" s="33" t="s">
        <v>67</v>
      </c>
      <c r="R153" s="30">
        <v>149</v>
      </c>
      <c r="S153" s="34"/>
      <c r="T153" s="33" t="s">
        <v>67</v>
      </c>
    </row>
    <row r="154" spans="1:20" ht="17" thickBot="1" x14ac:dyDescent="0.25">
      <c r="A154"/>
      <c r="B154" s="33">
        <v>103</v>
      </c>
      <c r="C154" s="89" t="s">
        <v>222</v>
      </c>
      <c r="D154" s="90"/>
      <c r="E154" s="90"/>
      <c r="F154" s="90"/>
      <c r="G154" s="90"/>
      <c r="H154" s="90"/>
      <c r="I154" s="90"/>
      <c r="J154" s="90"/>
      <c r="K154" s="90"/>
      <c r="L154" s="91"/>
      <c r="M154" s="30">
        <v>582</v>
      </c>
      <c r="N154" s="98"/>
      <c r="O154" s="103"/>
      <c r="P154" s="99"/>
      <c r="Q154" s="33" t="s">
        <v>67</v>
      </c>
      <c r="R154" s="30">
        <v>85</v>
      </c>
      <c r="S154" s="34"/>
      <c r="T154" s="33" t="s">
        <v>67</v>
      </c>
    </row>
    <row r="155" spans="1:20" ht="17" thickBot="1" x14ac:dyDescent="0.25">
      <c r="A155"/>
      <c r="B155" s="33">
        <v>104</v>
      </c>
      <c r="C155" s="89" t="s">
        <v>223</v>
      </c>
      <c r="D155" s="90"/>
      <c r="E155" s="90"/>
      <c r="F155" s="90"/>
      <c r="G155" s="90"/>
      <c r="H155" s="90"/>
      <c r="I155" s="90"/>
      <c r="J155" s="90"/>
      <c r="K155" s="90"/>
      <c r="L155" s="91"/>
      <c r="M155" s="30">
        <v>753</v>
      </c>
      <c r="N155" s="98"/>
      <c r="O155" s="103"/>
      <c r="P155" s="99"/>
      <c r="Q155" s="33" t="s">
        <v>67</v>
      </c>
      <c r="R155" s="30">
        <v>754</v>
      </c>
      <c r="S155" s="34"/>
      <c r="T155" s="33" t="s">
        <v>67</v>
      </c>
    </row>
    <row r="156" spans="1:20" ht="17" thickBot="1" x14ac:dyDescent="0.25">
      <c r="A156"/>
      <c r="B156" s="33">
        <v>105</v>
      </c>
      <c r="C156" s="89" t="s">
        <v>228</v>
      </c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1"/>
      <c r="R156" s="30">
        <v>551</v>
      </c>
      <c r="S156" s="34"/>
      <c r="T156" s="33" t="s">
        <v>67</v>
      </c>
    </row>
    <row r="157" spans="1:20" ht="17" thickBot="1" x14ac:dyDescent="0.25">
      <c r="A157"/>
      <c r="B157" s="33">
        <v>106</v>
      </c>
      <c r="C157" s="89" t="s">
        <v>229</v>
      </c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1"/>
      <c r="R157" s="30">
        <v>559</v>
      </c>
      <c r="S157" s="34"/>
      <c r="T157" s="33" t="s">
        <v>74</v>
      </c>
    </row>
    <row r="158" spans="1:20" ht="17" thickBot="1" x14ac:dyDescent="0.25">
      <c r="A158"/>
      <c r="B158" s="33">
        <v>107</v>
      </c>
      <c r="C158" s="89" t="s">
        <v>230</v>
      </c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1"/>
      <c r="R158" s="30">
        <v>508</v>
      </c>
      <c r="S158" s="34"/>
      <c r="T158" s="33" t="s">
        <v>67</v>
      </c>
    </row>
    <row r="159" spans="1:20" ht="17" thickBot="1" x14ac:dyDescent="0.25">
      <c r="A159"/>
      <c r="B159" s="33">
        <v>108</v>
      </c>
      <c r="C159" s="89" t="s">
        <v>231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1"/>
      <c r="R159" s="30">
        <v>533</v>
      </c>
      <c r="S159" s="34"/>
      <c r="T159" s="33" t="s">
        <v>74</v>
      </c>
    </row>
    <row r="160" spans="1:20" ht="17" thickBot="1" x14ac:dyDescent="0.25">
      <c r="A160"/>
      <c r="B160" s="33">
        <v>109</v>
      </c>
      <c r="C160" s="89" t="s">
        <v>232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1"/>
      <c r="R160" s="30">
        <v>552</v>
      </c>
      <c r="S160" s="34"/>
      <c r="T160" s="33" t="s">
        <v>74</v>
      </c>
    </row>
    <row r="161" spans="1:20" ht="17" thickBot="1" x14ac:dyDescent="0.25">
      <c r="A161"/>
      <c r="B161" s="33">
        <v>110</v>
      </c>
      <c r="C161" s="89" t="s">
        <v>233</v>
      </c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1"/>
      <c r="R161" s="30">
        <v>603</v>
      </c>
      <c r="S161" s="34"/>
      <c r="T161" s="33" t="s">
        <v>88</v>
      </c>
    </row>
    <row r="162" spans="1:20" ht="17" thickBot="1" x14ac:dyDescent="0.25">
      <c r="A16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1:20" ht="17" thickBot="1" x14ac:dyDescent="0.25">
      <c r="A163"/>
      <c r="B163" s="33">
        <v>111</v>
      </c>
      <c r="C163" s="89" t="s">
        <v>234</v>
      </c>
      <c r="D163" s="90"/>
      <c r="E163" s="90"/>
      <c r="F163" s="90"/>
      <c r="G163" s="90"/>
      <c r="H163" s="90"/>
      <c r="I163" s="90"/>
      <c r="J163" s="91"/>
      <c r="K163" s="30">
        <v>507</v>
      </c>
      <c r="L163" s="98"/>
      <c r="M163" s="103"/>
      <c r="N163" s="99"/>
      <c r="O163" s="89" t="s">
        <v>235</v>
      </c>
      <c r="P163" s="90"/>
      <c r="Q163" s="91"/>
      <c r="R163" s="30">
        <v>506</v>
      </c>
      <c r="S163" s="34"/>
      <c r="T163" s="33" t="s">
        <v>67</v>
      </c>
    </row>
    <row r="164" spans="1:20" ht="17" thickBot="1" x14ac:dyDescent="0.25">
      <c r="A164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1:20" ht="17" thickBot="1" x14ac:dyDescent="0.25">
      <c r="A165"/>
      <c r="B165" s="100" t="s">
        <v>236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2"/>
    </row>
    <row r="166" spans="1:20" ht="17" thickBot="1" x14ac:dyDescent="0.25">
      <c r="A166"/>
      <c r="B166" s="100" t="s">
        <v>237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2"/>
    </row>
    <row r="167" spans="1:20" ht="17" thickBot="1" x14ac:dyDescent="0.25">
      <c r="A167"/>
      <c r="B167" s="33">
        <v>112</v>
      </c>
      <c r="C167" s="89" t="s">
        <v>238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1"/>
      <c r="R167" s="30">
        <v>556</v>
      </c>
      <c r="S167" s="34"/>
      <c r="T167" s="33" t="s">
        <v>67</v>
      </c>
    </row>
    <row r="168" spans="1:20" ht="17" thickBot="1" x14ac:dyDescent="0.25">
      <c r="A168"/>
      <c r="B168" s="33">
        <v>113</v>
      </c>
      <c r="C168" s="89" t="s">
        <v>239</v>
      </c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1"/>
      <c r="R168" s="30">
        <v>557</v>
      </c>
      <c r="S168" s="34"/>
      <c r="T168" s="33" t="s">
        <v>67</v>
      </c>
    </row>
    <row r="169" spans="1:20" ht="17" thickBot="1" x14ac:dyDescent="0.25">
      <c r="A169"/>
      <c r="B169" s="33">
        <v>114</v>
      </c>
      <c r="C169" s="89" t="s">
        <v>240</v>
      </c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1"/>
      <c r="R169" s="30">
        <v>558</v>
      </c>
      <c r="S169" s="34"/>
      <c r="T169" s="33" t="s">
        <v>74</v>
      </c>
    </row>
    <row r="170" spans="1:20" ht="17" thickBot="1" x14ac:dyDescent="0.25">
      <c r="A170"/>
      <c r="B170" s="33">
        <v>115</v>
      </c>
      <c r="C170" s="89" t="s">
        <v>241</v>
      </c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1"/>
      <c r="R170" s="30">
        <v>543</v>
      </c>
      <c r="S170" s="34"/>
      <c r="T170" s="33" t="s">
        <v>88</v>
      </c>
    </row>
    <row r="171" spans="1:20" ht="17" thickBot="1" x14ac:dyDescent="0.25">
      <c r="A171"/>
      <c r="B171" s="33">
        <v>116</v>
      </c>
      <c r="C171" s="89" t="s">
        <v>242</v>
      </c>
      <c r="D171" s="90"/>
      <c r="E171" s="90"/>
      <c r="F171" s="90"/>
      <c r="G171" s="90"/>
      <c r="H171" s="90"/>
      <c r="I171" s="90"/>
      <c r="J171" s="91"/>
      <c r="K171" s="30">
        <v>573</v>
      </c>
      <c r="L171" s="98"/>
      <c r="M171" s="99"/>
      <c r="N171" s="89" t="s">
        <v>243</v>
      </c>
      <c r="O171" s="90"/>
      <c r="P171" s="90"/>
      <c r="Q171" s="91"/>
      <c r="R171" s="30">
        <v>598</v>
      </c>
      <c r="S171" s="34"/>
      <c r="T171" s="33" t="s">
        <v>74</v>
      </c>
    </row>
    <row r="172" spans="1:20" ht="17" thickBot="1" x14ac:dyDescent="0.25">
      <c r="A172"/>
      <c r="B172" s="100" t="s">
        <v>244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2"/>
    </row>
    <row r="173" spans="1:20" ht="17" thickBot="1" x14ac:dyDescent="0.25">
      <c r="A173"/>
      <c r="B173" s="33">
        <v>117</v>
      </c>
      <c r="C173" s="89" t="s">
        <v>245</v>
      </c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1"/>
      <c r="R173" s="30">
        <v>39</v>
      </c>
      <c r="S173" s="34"/>
      <c r="T173" s="33" t="s">
        <v>67</v>
      </c>
    </row>
    <row r="174" spans="1:20" ht="17" thickBot="1" x14ac:dyDescent="0.25">
      <c r="A174"/>
      <c r="B174" s="33">
        <v>118</v>
      </c>
      <c r="C174" s="89" t="s">
        <v>246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1"/>
      <c r="R174" s="30">
        <v>554</v>
      </c>
      <c r="S174" s="34"/>
      <c r="T174" s="33" t="s">
        <v>67</v>
      </c>
    </row>
    <row r="175" spans="1:20" ht="17" thickBot="1" x14ac:dyDescent="0.25">
      <c r="A175"/>
      <c r="B175" s="33">
        <v>119</v>
      </c>
      <c r="C175" s="89" t="s">
        <v>247</v>
      </c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1"/>
      <c r="R175" s="30">
        <v>736</v>
      </c>
      <c r="S175" s="34"/>
      <c r="T175" s="33" t="s">
        <v>74</v>
      </c>
    </row>
    <row r="176" spans="1:20" ht="17" thickBot="1" x14ac:dyDescent="0.25">
      <c r="A176"/>
      <c r="B176" s="33">
        <v>120</v>
      </c>
      <c r="C176" s="89" t="s">
        <v>248</v>
      </c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1"/>
      <c r="R176" s="30">
        <v>597</v>
      </c>
      <c r="S176" s="34"/>
      <c r="T176" s="33" t="s">
        <v>67</v>
      </c>
    </row>
    <row r="177" spans="1:20" ht="17" thickBot="1" x14ac:dyDescent="0.25">
      <c r="A177"/>
      <c r="B177" s="33">
        <v>121</v>
      </c>
      <c r="C177" s="89" t="s">
        <v>249</v>
      </c>
      <c r="D177" s="90"/>
      <c r="E177" s="90"/>
      <c r="F177" s="90"/>
      <c r="G177" s="90"/>
      <c r="H177" s="90"/>
      <c r="I177" s="90"/>
      <c r="J177" s="91"/>
      <c r="K177" s="30">
        <v>555</v>
      </c>
      <c r="L177" s="98"/>
      <c r="M177" s="103"/>
      <c r="N177" s="99"/>
      <c r="O177" s="89" t="s">
        <v>250</v>
      </c>
      <c r="P177" s="90"/>
      <c r="Q177" s="91"/>
      <c r="R177" s="30">
        <v>596</v>
      </c>
      <c r="S177" s="34"/>
      <c r="T177" s="33" t="s">
        <v>67</v>
      </c>
    </row>
    <row r="178" spans="1:20" ht="17" thickBot="1" x14ac:dyDescent="0.25">
      <c r="A178"/>
      <c r="B178" s="100" t="s">
        <v>251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2"/>
    </row>
    <row r="179" spans="1:20" ht="17" thickBot="1" x14ac:dyDescent="0.25">
      <c r="A179"/>
      <c r="B179" s="33">
        <v>122</v>
      </c>
      <c r="C179" s="89" t="s">
        <v>252</v>
      </c>
      <c r="D179" s="90"/>
      <c r="E179" s="90"/>
      <c r="F179" s="91"/>
      <c r="G179" s="30">
        <v>725</v>
      </c>
      <c r="H179" s="98"/>
      <c r="I179" s="103"/>
      <c r="J179" s="99"/>
      <c r="K179" s="89" t="s">
        <v>253</v>
      </c>
      <c r="L179" s="91"/>
      <c r="M179" s="30">
        <v>737</v>
      </c>
      <c r="N179" s="98"/>
      <c r="O179" s="99"/>
      <c r="P179" s="89" t="s">
        <v>254</v>
      </c>
      <c r="Q179" s="91"/>
      <c r="R179" s="30">
        <v>727</v>
      </c>
      <c r="S179" s="34"/>
      <c r="T179" s="33" t="s">
        <v>74</v>
      </c>
    </row>
    <row r="180" spans="1:20" ht="17" thickBot="1" x14ac:dyDescent="0.25">
      <c r="A180"/>
      <c r="B180" s="33">
        <v>123</v>
      </c>
      <c r="C180" s="89" t="s">
        <v>255</v>
      </c>
      <c r="D180" s="90"/>
      <c r="E180" s="90"/>
      <c r="F180" s="91"/>
      <c r="G180" s="30">
        <v>704</v>
      </c>
      <c r="H180" s="98"/>
      <c r="I180" s="103"/>
      <c r="J180" s="99"/>
      <c r="K180" s="89" t="s">
        <v>253</v>
      </c>
      <c r="L180" s="91"/>
      <c r="M180" s="30">
        <v>705</v>
      </c>
      <c r="N180" s="98"/>
      <c r="O180" s="99"/>
      <c r="P180" s="89" t="s">
        <v>254</v>
      </c>
      <c r="Q180" s="91"/>
      <c r="R180" s="30">
        <v>706</v>
      </c>
      <c r="S180" s="34"/>
      <c r="T180" s="33" t="s">
        <v>74</v>
      </c>
    </row>
    <row r="181" spans="1:20" ht="17" thickBot="1" x14ac:dyDescent="0.25">
      <c r="A181"/>
      <c r="B181" s="33">
        <v>124</v>
      </c>
      <c r="C181" s="89" t="s">
        <v>256</v>
      </c>
      <c r="D181" s="90"/>
      <c r="E181" s="90"/>
      <c r="F181" s="91"/>
      <c r="G181" s="30">
        <v>160</v>
      </c>
      <c r="H181" s="98"/>
      <c r="I181" s="103"/>
      <c r="J181" s="99"/>
      <c r="K181" s="89" t="s">
        <v>253</v>
      </c>
      <c r="L181" s="91"/>
      <c r="M181" s="30">
        <v>161</v>
      </c>
      <c r="N181" s="98"/>
      <c r="O181" s="99"/>
      <c r="P181" s="89" t="s">
        <v>254</v>
      </c>
      <c r="Q181" s="91"/>
      <c r="R181" s="30">
        <v>570</v>
      </c>
      <c r="S181" s="34"/>
      <c r="T181" s="33" t="s">
        <v>74</v>
      </c>
    </row>
    <row r="182" spans="1:20" ht="17" thickBot="1" x14ac:dyDescent="0.25">
      <c r="A182"/>
      <c r="B182" s="33">
        <v>125</v>
      </c>
      <c r="C182" s="89" t="s">
        <v>257</v>
      </c>
      <c r="D182" s="90"/>
      <c r="E182" s="90"/>
      <c r="F182" s="91"/>
      <c r="G182" s="30">
        <v>126</v>
      </c>
      <c r="H182" s="98"/>
      <c r="I182" s="103"/>
      <c r="J182" s="99"/>
      <c r="K182" s="89" t="s">
        <v>253</v>
      </c>
      <c r="L182" s="91"/>
      <c r="M182" s="30">
        <v>128</v>
      </c>
      <c r="N182" s="98"/>
      <c r="O182" s="99"/>
      <c r="P182" s="89" t="s">
        <v>254</v>
      </c>
      <c r="Q182" s="91"/>
      <c r="R182" s="30">
        <v>571</v>
      </c>
      <c r="S182" s="34"/>
      <c r="T182" s="33" t="s">
        <v>74</v>
      </c>
    </row>
    <row r="183" spans="1:20" ht="17" thickBot="1" x14ac:dyDescent="0.25">
      <c r="A183"/>
      <c r="B183" s="33">
        <v>126</v>
      </c>
      <c r="C183" s="89" t="s">
        <v>258</v>
      </c>
      <c r="D183" s="90"/>
      <c r="E183" s="90"/>
      <c r="F183" s="91"/>
      <c r="G183" s="30">
        <v>572</v>
      </c>
      <c r="H183" s="98"/>
      <c r="I183" s="103"/>
      <c r="J183" s="99"/>
      <c r="K183" s="89" t="s">
        <v>253</v>
      </c>
      <c r="L183" s="91"/>
      <c r="M183" s="30">
        <v>568</v>
      </c>
      <c r="N183" s="98"/>
      <c r="O183" s="99"/>
      <c r="P183" s="89" t="s">
        <v>254</v>
      </c>
      <c r="Q183" s="91"/>
      <c r="R183" s="30">
        <v>590</v>
      </c>
      <c r="S183" s="34"/>
      <c r="T183" s="33" t="s">
        <v>74</v>
      </c>
    </row>
    <row r="184" spans="1:20" ht="17" thickBot="1" x14ac:dyDescent="0.25">
      <c r="A184"/>
      <c r="B184" s="33">
        <v>127</v>
      </c>
      <c r="C184" s="89" t="s">
        <v>259</v>
      </c>
      <c r="D184" s="90"/>
      <c r="E184" s="90"/>
      <c r="F184" s="91"/>
      <c r="G184" s="30">
        <v>768</v>
      </c>
      <c r="H184" s="98"/>
      <c r="I184" s="103"/>
      <c r="J184" s="99"/>
      <c r="K184" s="89" t="s">
        <v>253</v>
      </c>
      <c r="L184" s="91"/>
      <c r="M184" s="30">
        <v>769</v>
      </c>
      <c r="N184" s="98"/>
      <c r="O184" s="99"/>
      <c r="P184" s="89" t="s">
        <v>254</v>
      </c>
      <c r="Q184" s="91"/>
      <c r="R184" s="30">
        <v>770</v>
      </c>
      <c r="S184" s="34"/>
      <c r="T184" s="33" t="s">
        <v>74</v>
      </c>
    </row>
    <row r="185" spans="1:20" ht="17" thickBot="1" x14ac:dyDescent="0.25">
      <c r="A185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1:20" ht="17" thickBot="1" x14ac:dyDescent="0.25">
      <c r="A186"/>
      <c r="B186" s="33">
        <v>128</v>
      </c>
      <c r="C186" s="89" t="s">
        <v>260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1"/>
      <c r="R186" s="30">
        <v>547</v>
      </c>
      <c r="S186" s="34"/>
      <c r="T186" s="33" t="s">
        <v>88</v>
      </c>
    </row>
    <row r="187" spans="1:20" ht="17" thickBot="1" x14ac:dyDescent="0.25">
      <c r="A187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1:20" ht="17" thickBot="1" x14ac:dyDescent="0.25">
      <c r="A188"/>
      <c r="B188" s="100" t="s">
        <v>261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2"/>
    </row>
    <row r="189" spans="1:20" ht="17" thickBot="1" x14ac:dyDescent="0.25">
      <c r="A189"/>
      <c r="B189" s="33">
        <v>129</v>
      </c>
      <c r="C189" s="89" t="s">
        <v>262</v>
      </c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1"/>
      <c r="R189" s="30">
        <v>728</v>
      </c>
      <c r="S189" s="98"/>
      <c r="T189" s="99"/>
    </row>
    <row r="190" spans="1:20" ht="17" thickBot="1" x14ac:dyDescent="0.25">
      <c r="A190"/>
      <c r="B190" s="33">
        <v>130</v>
      </c>
      <c r="C190" s="89" t="s">
        <v>263</v>
      </c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1"/>
      <c r="R190" s="30">
        <v>707</v>
      </c>
      <c r="S190" s="98"/>
      <c r="T190" s="99"/>
    </row>
    <row r="191" spans="1:20" ht="17" thickBot="1" x14ac:dyDescent="0.25">
      <c r="A191"/>
      <c r="B191" s="33">
        <v>131</v>
      </c>
      <c r="C191" s="89" t="s">
        <v>264</v>
      </c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1"/>
      <c r="R191" s="30">
        <v>73</v>
      </c>
      <c r="S191" s="98"/>
      <c r="T191" s="99"/>
    </row>
    <row r="192" spans="1:20" ht="17" thickBot="1" x14ac:dyDescent="0.25">
      <c r="A192"/>
      <c r="B192" s="33">
        <v>132</v>
      </c>
      <c r="C192" s="89" t="s">
        <v>265</v>
      </c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1"/>
      <c r="R192" s="30">
        <v>130</v>
      </c>
      <c r="S192" s="98"/>
      <c r="T192" s="99"/>
    </row>
    <row r="193" spans="1:20" ht="17" thickBot="1" x14ac:dyDescent="0.25">
      <c r="A193"/>
      <c r="B193" s="33">
        <v>133</v>
      </c>
      <c r="C193" s="89" t="s">
        <v>266</v>
      </c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1"/>
      <c r="R193" s="30">
        <v>591</v>
      </c>
      <c r="S193" s="98"/>
      <c r="T193" s="99"/>
    </row>
    <row r="194" spans="1:20" ht="17" thickBot="1" x14ac:dyDescent="0.25">
      <c r="A194"/>
      <c r="B194" s="33">
        <v>134</v>
      </c>
      <c r="C194" s="89" t="s">
        <v>267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1"/>
      <c r="R194" s="30">
        <v>771</v>
      </c>
      <c r="S194" s="98"/>
      <c r="T194" s="99"/>
    </row>
    <row r="195" spans="1:20" ht="17" thickBot="1" x14ac:dyDescent="0.25">
      <c r="A195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1:20" ht="17" thickBot="1" x14ac:dyDescent="0.25">
      <c r="A196"/>
      <c r="B196" s="33">
        <v>135</v>
      </c>
      <c r="C196" s="89" t="s">
        <v>268</v>
      </c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1"/>
      <c r="R196" s="30">
        <v>91</v>
      </c>
      <c r="S196" s="37">
        <f>S80+S113+S109</f>
        <v>1672993</v>
      </c>
      <c r="T196" s="33" t="s">
        <v>88</v>
      </c>
    </row>
    <row r="197" spans="1:20" ht="17" thickBot="1" x14ac:dyDescent="0.25">
      <c r="A197"/>
      <c r="B197" s="33">
        <v>136</v>
      </c>
      <c r="C197" s="89" t="s">
        <v>269</v>
      </c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1"/>
      <c r="R197" s="30">
        <v>92</v>
      </c>
      <c r="S197" s="34"/>
      <c r="T197" s="33" t="s">
        <v>67</v>
      </c>
    </row>
    <row r="198" spans="1:20" ht="17" thickBot="1" x14ac:dyDescent="0.25">
      <c r="A198"/>
      <c r="B198" s="33">
        <v>137</v>
      </c>
      <c r="C198" s="89" t="s">
        <v>270</v>
      </c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1"/>
      <c r="R198" s="30">
        <v>93</v>
      </c>
      <c r="S198" s="34"/>
      <c r="T198" s="33" t="s">
        <v>67</v>
      </c>
    </row>
    <row r="199" spans="1:20" ht="17" thickBot="1" x14ac:dyDescent="0.25">
      <c r="A199"/>
      <c r="B199" s="92"/>
      <c r="C199" s="94" t="s">
        <v>271</v>
      </c>
      <c r="D199" s="95"/>
      <c r="E199" s="89" t="s">
        <v>272</v>
      </c>
      <c r="F199" s="91"/>
      <c r="G199" s="30">
        <v>922</v>
      </c>
      <c r="H199" s="34"/>
      <c r="I199" s="89" t="s">
        <v>273</v>
      </c>
      <c r="J199" s="91"/>
      <c r="K199" s="30">
        <v>915</v>
      </c>
      <c r="L199" s="98"/>
      <c r="M199" s="99"/>
      <c r="N199" s="36" t="s">
        <v>274</v>
      </c>
      <c r="O199" s="30">
        <v>60</v>
      </c>
      <c r="P199" s="98"/>
      <c r="Q199" s="99"/>
      <c r="R199" s="89"/>
      <c r="S199" s="90"/>
      <c r="T199" s="91"/>
    </row>
    <row r="200" spans="1:20" ht="17" thickBot="1" x14ac:dyDescent="0.25">
      <c r="A200"/>
      <c r="B200" s="93"/>
      <c r="C200" s="96"/>
      <c r="D200" s="97"/>
      <c r="E200" s="89" t="s">
        <v>275</v>
      </c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1"/>
      <c r="R200" s="30">
        <v>795</v>
      </c>
      <c r="S200" s="34"/>
      <c r="T200" s="33" t="s">
        <v>74</v>
      </c>
    </row>
    <row r="201" spans="1:20" ht="17" thickBot="1" x14ac:dyDescent="0.25">
      <c r="A201"/>
      <c r="B201" s="33">
        <v>138</v>
      </c>
      <c r="C201" s="89" t="s">
        <v>203</v>
      </c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1"/>
      <c r="R201" s="30">
        <v>94</v>
      </c>
      <c r="S201" s="34"/>
      <c r="T201" s="33" t="s">
        <v>88</v>
      </c>
    </row>
  </sheetData>
  <mergeCells count="358">
    <mergeCell ref="C6:H6"/>
    <mergeCell ref="J6:N6"/>
    <mergeCell ref="P6:T6"/>
    <mergeCell ref="B7:H7"/>
    <mergeCell ref="I7:N7"/>
    <mergeCell ref="O7:T7"/>
    <mergeCell ref="B2:D2"/>
    <mergeCell ref="E2:F2"/>
    <mergeCell ref="G2:H2"/>
    <mergeCell ref="B3:B4"/>
    <mergeCell ref="E3:E4"/>
    <mergeCell ref="F3:F4"/>
    <mergeCell ref="G3:G4"/>
    <mergeCell ref="H3:H4"/>
    <mergeCell ref="C13:N13"/>
    <mergeCell ref="P13:Q13"/>
    <mergeCell ref="S13:T13"/>
    <mergeCell ref="C14:N14"/>
    <mergeCell ref="P14:Q14"/>
    <mergeCell ref="S14:T14"/>
    <mergeCell ref="B9:T9"/>
    <mergeCell ref="B10:T10"/>
    <mergeCell ref="B11:T11"/>
    <mergeCell ref="B12:N12"/>
    <mergeCell ref="O12:Q12"/>
    <mergeCell ref="R12:T12"/>
    <mergeCell ref="C17:N17"/>
    <mergeCell ref="P17:Q17"/>
    <mergeCell ref="S17:T17"/>
    <mergeCell ref="C18:Q18"/>
    <mergeCell ref="S18:T18"/>
    <mergeCell ref="B19:N19"/>
    <mergeCell ref="O19:Q19"/>
    <mergeCell ref="R19:T19"/>
    <mergeCell ref="C15:N15"/>
    <mergeCell ref="P15:Q15"/>
    <mergeCell ref="S15:T15"/>
    <mergeCell ref="C16:N16"/>
    <mergeCell ref="P16:Q16"/>
    <mergeCell ref="S16:T16"/>
    <mergeCell ref="C23:N23"/>
    <mergeCell ref="P23:Q23"/>
    <mergeCell ref="C24:N24"/>
    <mergeCell ref="P24:Q24"/>
    <mergeCell ref="C25:N25"/>
    <mergeCell ref="P25:Q25"/>
    <mergeCell ref="C20:N20"/>
    <mergeCell ref="P20:Q20"/>
    <mergeCell ref="C21:N21"/>
    <mergeCell ref="P21:Q21"/>
    <mergeCell ref="C22:N22"/>
    <mergeCell ref="P22:Q22"/>
    <mergeCell ref="C29:N29"/>
    <mergeCell ref="P29:Q29"/>
    <mergeCell ref="C30:N30"/>
    <mergeCell ref="P30:Q30"/>
    <mergeCell ref="C31:Q31"/>
    <mergeCell ref="C32:Q32"/>
    <mergeCell ref="C26:N26"/>
    <mergeCell ref="P26:Q26"/>
    <mergeCell ref="C27:N27"/>
    <mergeCell ref="P27:Q27"/>
    <mergeCell ref="C28:N28"/>
    <mergeCell ref="P28:Q28"/>
    <mergeCell ref="B38:T38"/>
    <mergeCell ref="B39:T39"/>
    <mergeCell ref="B40:N40"/>
    <mergeCell ref="O40:Q40"/>
    <mergeCell ref="R40:T40"/>
    <mergeCell ref="C41:N41"/>
    <mergeCell ref="P41:Q41"/>
    <mergeCell ref="S41:T41"/>
    <mergeCell ref="C33:Q33"/>
    <mergeCell ref="C34:E34"/>
    <mergeCell ref="K34:M34"/>
    <mergeCell ref="P34:Q34"/>
    <mergeCell ref="C35:Q35"/>
    <mergeCell ref="C36:Q36"/>
    <mergeCell ref="C46:N46"/>
    <mergeCell ref="P46:Q46"/>
    <mergeCell ref="S46:T46"/>
    <mergeCell ref="C47:N47"/>
    <mergeCell ref="P47:Q47"/>
    <mergeCell ref="S47:T47"/>
    <mergeCell ref="B42:T42"/>
    <mergeCell ref="B43:T43"/>
    <mergeCell ref="B44:N44"/>
    <mergeCell ref="O44:Q44"/>
    <mergeCell ref="R44:T44"/>
    <mergeCell ref="C45:N45"/>
    <mergeCell ref="P45:Q45"/>
    <mergeCell ref="S45:T45"/>
    <mergeCell ref="C52:N52"/>
    <mergeCell ref="P52:Q52"/>
    <mergeCell ref="C53:N53"/>
    <mergeCell ref="P53:Q53"/>
    <mergeCell ref="C54:N54"/>
    <mergeCell ref="P54:Q54"/>
    <mergeCell ref="B48:T48"/>
    <mergeCell ref="B49:T49"/>
    <mergeCell ref="B50:N50"/>
    <mergeCell ref="O50:Q50"/>
    <mergeCell ref="R50:T50"/>
    <mergeCell ref="C51:N51"/>
    <mergeCell ref="P51:Q51"/>
    <mergeCell ref="C59:N59"/>
    <mergeCell ref="P59:Q59"/>
    <mergeCell ref="C60:Q60"/>
    <mergeCell ref="C61:Q61"/>
    <mergeCell ref="C62:Q62"/>
    <mergeCell ref="C63:Q63"/>
    <mergeCell ref="C55:N55"/>
    <mergeCell ref="P55:Q55"/>
    <mergeCell ref="C56:N56"/>
    <mergeCell ref="P56:Q56"/>
    <mergeCell ref="B57:T57"/>
    <mergeCell ref="C58:N58"/>
    <mergeCell ref="P58:Q58"/>
    <mergeCell ref="C64:Q64"/>
    <mergeCell ref="C65:Q65"/>
    <mergeCell ref="C66:Q66"/>
    <mergeCell ref="C67:Q67"/>
    <mergeCell ref="B68:T68"/>
    <mergeCell ref="B69:I69"/>
    <mergeCell ref="J69:M69"/>
    <mergeCell ref="N69:Q69"/>
    <mergeCell ref="R69:T69"/>
    <mergeCell ref="B72:B73"/>
    <mergeCell ref="C72:I73"/>
    <mergeCell ref="J72:J73"/>
    <mergeCell ref="K72:M73"/>
    <mergeCell ref="P72:Q72"/>
    <mergeCell ref="R72:R73"/>
    <mergeCell ref="S72:S73"/>
    <mergeCell ref="B70:B71"/>
    <mergeCell ref="C70:I71"/>
    <mergeCell ref="J70:J71"/>
    <mergeCell ref="K70:M71"/>
    <mergeCell ref="P70:Q70"/>
    <mergeCell ref="R70:R71"/>
    <mergeCell ref="T72:T73"/>
    <mergeCell ref="P73:Q73"/>
    <mergeCell ref="C74:Q74"/>
    <mergeCell ref="C75:Q75"/>
    <mergeCell ref="C76:Q76"/>
    <mergeCell ref="C77:Q77"/>
    <mergeCell ref="S70:S71"/>
    <mergeCell ref="T70:T71"/>
    <mergeCell ref="P71:Q71"/>
    <mergeCell ref="B81:Q81"/>
    <mergeCell ref="R81:T81"/>
    <mergeCell ref="C82:E82"/>
    <mergeCell ref="G82:H82"/>
    <mergeCell ref="J82:K82"/>
    <mergeCell ref="N82:O82"/>
    <mergeCell ref="P82:Q82"/>
    <mergeCell ref="B79:Q79"/>
    <mergeCell ref="R79:T79"/>
    <mergeCell ref="C80:E80"/>
    <mergeCell ref="G80:H80"/>
    <mergeCell ref="J80:K80"/>
    <mergeCell ref="N80:O80"/>
    <mergeCell ref="P80:Q80"/>
    <mergeCell ref="F87:J87"/>
    <mergeCell ref="F88:H88"/>
    <mergeCell ref="F89:H89"/>
    <mergeCell ref="C91:Q91"/>
    <mergeCell ref="C92:Q92"/>
    <mergeCell ref="B94:T94"/>
    <mergeCell ref="B83:Q83"/>
    <mergeCell ref="R83:T83"/>
    <mergeCell ref="B84:E84"/>
    <mergeCell ref="F84:Q84"/>
    <mergeCell ref="R84:T84"/>
    <mergeCell ref="F86:H86"/>
    <mergeCell ref="B95:T95"/>
    <mergeCell ref="C96:Q96"/>
    <mergeCell ref="B97:B98"/>
    <mergeCell ref="C97:F98"/>
    <mergeCell ref="G97:H98"/>
    <mergeCell ref="I97:I98"/>
    <mergeCell ref="J97:L97"/>
    <mergeCell ref="M97:M98"/>
    <mergeCell ref="N97:O97"/>
    <mergeCell ref="P97:Q98"/>
    <mergeCell ref="C100:Q100"/>
    <mergeCell ref="C101:Q101"/>
    <mergeCell ref="C102:Q102"/>
    <mergeCell ref="C103:Q103"/>
    <mergeCell ref="C104:Q104"/>
    <mergeCell ref="C105:Q105"/>
    <mergeCell ref="R97:R98"/>
    <mergeCell ref="S97:S98"/>
    <mergeCell ref="T97:T98"/>
    <mergeCell ref="J98:L98"/>
    <mergeCell ref="N98:O98"/>
    <mergeCell ref="C99:Q99"/>
    <mergeCell ref="C106:Q106"/>
    <mergeCell ref="B107:T107"/>
    <mergeCell ref="B108:C108"/>
    <mergeCell ref="D108:F108"/>
    <mergeCell ref="G108:H108"/>
    <mergeCell ref="I108:L108"/>
    <mergeCell ref="M108:N108"/>
    <mergeCell ref="O108:Q108"/>
    <mergeCell ref="R108:T108"/>
    <mergeCell ref="B114:B115"/>
    <mergeCell ref="C114:F115"/>
    <mergeCell ref="G114:H114"/>
    <mergeCell ref="I114:L114"/>
    <mergeCell ref="M114:O114"/>
    <mergeCell ref="P114:T114"/>
    <mergeCell ref="E109:F109"/>
    <mergeCell ref="J109:L109"/>
    <mergeCell ref="P109:Q109"/>
    <mergeCell ref="C110:Q110"/>
    <mergeCell ref="C111:F111"/>
    <mergeCell ref="J111:L111"/>
    <mergeCell ref="P111:Q111"/>
    <mergeCell ref="J115:L115"/>
    <mergeCell ref="N115:O115"/>
    <mergeCell ref="P115:Q115"/>
    <mergeCell ref="C116:Q116"/>
    <mergeCell ref="C117:Q117"/>
    <mergeCell ref="C118:Q118"/>
    <mergeCell ref="C112:F112"/>
    <mergeCell ref="J112:L112"/>
    <mergeCell ref="P112:Q112"/>
    <mergeCell ref="C113:Q113"/>
    <mergeCell ref="C126:Q126"/>
    <mergeCell ref="S126:T126"/>
    <mergeCell ref="C127:Q127"/>
    <mergeCell ref="B129:T129"/>
    <mergeCell ref="C130:Q130"/>
    <mergeCell ref="C131:Q131"/>
    <mergeCell ref="C119:Q119"/>
    <mergeCell ref="C121:Q121"/>
    <mergeCell ref="B123:T123"/>
    <mergeCell ref="B124:Q124"/>
    <mergeCell ref="R124:T124"/>
    <mergeCell ref="C125:Q125"/>
    <mergeCell ref="S125:T125"/>
    <mergeCell ref="B139:T139"/>
    <mergeCell ref="B140:Q140"/>
    <mergeCell ref="R140:T140"/>
    <mergeCell ref="C141:Q141"/>
    <mergeCell ref="C142:Q142"/>
    <mergeCell ref="C143:Q143"/>
    <mergeCell ref="C132:Q132"/>
    <mergeCell ref="C133:Q13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caso 1</vt:lpstr>
      <vt:lpstr>LIBRO DE COMPRA Y VENTAS</vt:lpstr>
      <vt:lpstr>F29</vt:lpstr>
      <vt:lpstr>caso 2</vt:lpstr>
      <vt:lpstr>LIBRO DE COMPRA Y VENTA CASO 2</vt:lpstr>
      <vt:lpstr>F29 CASO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fresia carrasco</cp:lastModifiedBy>
  <dcterms:created xsi:type="dcterms:W3CDTF">2024-08-19T00:04:56Z</dcterms:created>
  <dcterms:modified xsi:type="dcterms:W3CDTF">2026-02-27T19:29:54Z</dcterms:modified>
</cp:coreProperties>
</file>